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6"/>
  </bookViews>
  <sheets>
    <sheet name="МБДОУ" sheetId="1" r:id="rId1"/>
    <sheet name="СОШ" sheetId="2" r:id="rId2"/>
    <sheet name="УДОД" sheetId="3" r:id="rId3"/>
    <sheet name="ЦДиК" sheetId="4" r:id="rId4"/>
    <sheet name="Оздор." sheetId="5" r:id="rId5"/>
    <sheet name="Комит." sheetId="6" r:id="rId6"/>
    <sheet name="Оказ.мер соц.поддер." sheetId="7" r:id="rId7"/>
  </sheets>
  <externalReferences>
    <externalReference r:id="rId8"/>
    <externalReference r:id="rId9"/>
    <externalReference r:id="rId10"/>
    <externalReference r:id="rId11"/>
  </externalReferences>
  <definedNames>
    <definedName name="_xlnm.Print_Area" localSheetId="5">Комит.!$A$1:$L$21</definedName>
    <definedName name="_xlnm.Print_Area" localSheetId="0">МБДОУ!$A$1:$L$21</definedName>
    <definedName name="_xlnm.Print_Area" localSheetId="4">Оздор.!$A$1:$L$21</definedName>
    <definedName name="_xlnm.Print_Area" localSheetId="6">'Оказ.мер соц.поддер.'!$A$1:$L$21</definedName>
    <definedName name="_xlnm.Print_Area" localSheetId="1">СОШ!$A$1:$L$23</definedName>
    <definedName name="_xlnm.Print_Area" localSheetId="2">УДОД!$A$1:$L$21</definedName>
    <definedName name="_xlnm.Print_Area" localSheetId="3">ЦДиК!$A$1:$L$21</definedName>
  </definedNames>
  <calcPr calcId="162913"/>
</workbook>
</file>

<file path=xl/calcChain.xml><?xml version="1.0" encoding="utf-8"?>
<calcChain xmlns="http://schemas.openxmlformats.org/spreadsheetml/2006/main">
  <c r="L18" i="7" l="1"/>
  <c r="L15" i="6"/>
  <c r="L20" i="6"/>
  <c r="L15" i="4"/>
  <c r="L20" i="4"/>
  <c r="L15" i="3"/>
  <c r="L20" i="3"/>
  <c r="L18" i="2"/>
  <c r="L20" i="1"/>
  <c r="L18" i="5" l="1"/>
  <c r="L20" i="5"/>
  <c r="L18" i="1"/>
  <c r="K19" i="7" l="1"/>
  <c r="K15" i="7"/>
  <c r="K19" i="6"/>
  <c r="K18" i="6"/>
  <c r="K15" i="6" s="1"/>
  <c r="K17" i="6"/>
  <c r="K19" i="5"/>
  <c r="K17" i="5"/>
  <c r="K15" i="5" s="1"/>
  <c r="K19" i="4"/>
  <c r="K18" i="4"/>
  <c r="K17" i="4"/>
  <c r="K15" i="4" s="1"/>
  <c r="K19" i="3"/>
  <c r="K17" i="3"/>
  <c r="K15" i="3" s="1"/>
  <c r="K19" i="2"/>
  <c r="K17" i="2"/>
  <c r="K15" i="2" s="1"/>
  <c r="K19" i="1"/>
  <c r="K17" i="1"/>
  <c r="K15" i="1" s="1"/>
  <c r="H18" i="3" l="1"/>
  <c r="J19" i="5" l="1"/>
  <c r="H19" i="5"/>
  <c r="G19" i="5"/>
  <c r="F19" i="5"/>
  <c r="E19" i="5"/>
  <c r="J17" i="5"/>
  <c r="I17" i="5"/>
  <c r="I15" i="5" s="1"/>
  <c r="H17" i="5"/>
  <c r="H15" i="5" s="1"/>
  <c r="G17" i="5"/>
  <c r="F17" i="5"/>
  <c r="E17" i="5"/>
  <c r="J15" i="5"/>
  <c r="D15" i="5"/>
  <c r="C15" i="5"/>
  <c r="D20" i="2"/>
  <c r="L20" i="2" s="1"/>
  <c r="J19" i="2"/>
  <c r="I19" i="2"/>
  <c r="H19" i="2"/>
  <c r="H15" i="2" s="1"/>
  <c r="G19" i="2"/>
  <c r="F19" i="2"/>
  <c r="F15" i="2" s="1"/>
  <c r="E19" i="2"/>
  <c r="D18" i="2"/>
  <c r="C18" i="2"/>
  <c r="J17" i="2"/>
  <c r="I17" i="2"/>
  <c r="G17" i="2"/>
  <c r="I15" i="2"/>
  <c r="G15" i="2"/>
  <c r="E15" i="2"/>
  <c r="C15" i="2"/>
  <c r="F15" i="5" l="1"/>
  <c r="L17" i="5"/>
  <c r="G15" i="5"/>
  <c r="L19" i="5"/>
  <c r="L17" i="2"/>
  <c r="L19" i="2"/>
  <c r="E15" i="5"/>
  <c r="L15" i="5" s="1"/>
  <c r="J15" i="2"/>
  <c r="D15" i="2"/>
  <c r="L15" i="2" l="1"/>
  <c r="J19" i="7"/>
  <c r="J15" i="7" s="1"/>
  <c r="J19" i="6"/>
  <c r="J18" i="6"/>
  <c r="J17" i="6"/>
  <c r="J19" i="4"/>
  <c r="J18" i="4"/>
  <c r="J17" i="4"/>
  <c r="J15" i="6" l="1"/>
  <c r="J15" i="4"/>
  <c r="J19" i="3"/>
  <c r="J17" i="3"/>
  <c r="J15" i="3" s="1"/>
  <c r="J19" i="1" l="1"/>
  <c r="J17" i="1"/>
  <c r="F20" i="7"/>
  <c r="E20" i="7"/>
  <c r="D15" i="7"/>
  <c r="I19" i="7"/>
  <c r="I15" i="7" s="1"/>
  <c r="H19" i="7"/>
  <c r="H15" i="7" s="1"/>
  <c r="F19" i="7"/>
  <c r="E19" i="7"/>
  <c r="G18" i="7"/>
  <c r="F18" i="7"/>
  <c r="E18" i="7"/>
  <c r="G17" i="7"/>
  <c r="F17" i="7"/>
  <c r="E17" i="7"/>
  <c r="L17" i="7" s="1"/>
  <c r="C15" i="7"/>
  <c r="L19" i="7" l="1"/>
  <c r="L20" i="7"/>
  <c r="G15" i="7"/>
  <c r="J15" i="1"/>
  <c r="E15" i="7"/>
  <c r="L15" i="7" s="1"/>
  <c r="F15" i="7"/>
  <c r="F19" i="3"/>
  <c r="F17" i="3"/>
  <c r="F19" i="1"/>
  <c r="F17" i="1" l="1"/>
  <c r="C15" i="1"/>
  <c r="I19" i="6"/>
  <c r="H19" i="6"/>
  <c r="F19" i="6"/>
  <c r="E19" i="6"/>
  <c r="I18" i="6"/>
  <c r="H18" i="6"/>
  <c r="H15" i="6" s="1"/>
  <c r="G18" i="6"/>
  <c r="F18" i="6"/>
  <c r="E18" i="6"/>
  <c r="I17" i="6"/>
  <c r="H17" i="6"/>
  <c r="G17" i="6"/>
  <c r="F17" i="6"/>
  <c r="E17" i="6"/>
  <c r="L17" i="6" s="1"/>
  <c r="D15" i="6"/>
  <c r="C15" i="6"/>
  <c r="D20" i="4"/>
  <c r="I19" i="4"/>
  <c r="H19" i="4"/>
  <c r="G19" i="4"/>
  <c r="F19" i="4"/>
  <c r="E19" i="4"/>
  <c r="I18" i="4"/>
  <c r="H18" i="4"/>
  <c r="G18" i="4"/>
  <c r="F18" i="4"/>
  <c r="E18" i="4"/>
  <c r="I17" i="4"/>
  <c r="H17" i="4"/>
  <c r="G17" i="4"/>
  <c r="F17" i="4"/>
  <c r="E17" i="4"/>
  <c r="C15" i="4"/>
  <c r="D20" i="3"/>
  <c r="I19" i="3"/>
  <c r="H19" i="3"/>
  <c r="H15" i="3" s="1"/>
  <c r="G19" i="3"/>
  <c r="E19" i="3"/>
  <c r="D18" i="3"/>
  <c r="L18" i="3" s="1"/>
  <c r="I17" i="3"/>
  <c r="I15" i="3" s="1"/>
  <c r="G17" i="3"/>
  <c r="E17" i="3"/>
  <c r="C15" i="3"/>
  <c r="D20" i="1"/>
  <c r="I19" i="1"/>
  <c r="H19" i="1"/>
  <c r="G19" i="1"/>
  <c r="E19" i="1"/>
  <c r="D19" i="1"/>
  <c r="L19" i="1" s="1"/>
  <c r="I17" i="1"/>
  <c r="H17" i="1"/>
  <c r="G17" i="1"/>
  <c r="E17" i="1"/>
  <c r="D17" i="1"/>
  <c r="L18" i="6" l="1"/>
  <c r="L19" i="6"/>
  <c r="L17" i="4"/>
  <c r="L18" i="4"/>
  <c r="L19" i="4"/>
  <c r="L17" i="3"/>
  <c r="L19" i="3"/>
  <c r="L17" i="1"/>
  <c r="G15" i="1"/>
  <c r="F15" i="1"/>
  <c r="H15" i="1"/>
  <c r="I15" i="1"/>
  <c r="E15" i="1"/>
  <c r="G15" i="6"/>
  <c r="G15" i="4"/>
  <c r="F15" i="6"/>
  <c r="E15" i="6"/>
  <c r="I15" i="6"/>
  <c r="H15" i="4"/>
  <c r="D15" i="3"/>
  <c r="F15" i="4"/>
  <c r="I15" i="4"/>
  <c r="G15" i="3"/>
  <c r="F15" i="3"/>
  <c r="D15" i="4"/>
  <c r="E15" i="4"/>
  <c r="E15" i="3"/>
  <c r="D15" i="1"/>
  <c r="L15" i="1" l="1"/>
</calcChain>
</file>

<file path=xl/sharedStrings.xml><?xml version="1.0" encoding="utf-8"?>
<sst xmlns="http://schemas.openxmlformats.org/spreadsheetml/2006/main" count="255" uniqueCount="71">
  <si>
    <t xml:space="preserve">к  Программе "Развитие образования </t>
  </si>
  <si>
    <t>Кингисеппского муниципального района"</t>
  </si>
  <si>
    <t>Паспорт подпрограммы</t>
  </si>
  <si>
    <t>Наименование подпрограммы</t>
  </si>
  <si>
    <t>Цель подпрограммы</t>
  </si>
  <si>
    <t>Муниципальный заказчик подпрограммы</t>
  </si>
  <si>
    <t>Задачи подпрограммы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</si>
  <si>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</si>
  <si>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</si>
  <si>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</si>
  <si>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2016 год</t>
  </si>
  <si>
    <t>Итого</t>
  </si>
  <si>
    <t>Всего:</t>
  </si>
  <si>
    <t>в том числе:</t>
  </si>
  <si>
    <t>Средства федерального бюджета</t>
  </si>
  <si>
    <t>Средства бюджета Ленинградской области</t>
  </si>
  <si>
    <t>Внебюджетные источники</t>
  </si>
  <si>
    <t>Средства бюджета МО "Кингисеппский муниципальный район"</t>
  </si>
  <si>
    <t>Планируемые результаты реализации подпрограммы</t>
  </si>
  <si>
    <t>Развитие общего образования</t>
  </si>
  <si>
    <t>Обеспечение  доступности, содержания  и качества  образования, соответствующего современным требованиям</t>
  </si>
  <si>
    <t xml:space="preserve">Развитие дополнительного образования </t>
  </si>
  <si>
    <t>Обеспечение доступности, содержания  и качества  дополнительного образования, соответствующего современным требованиям</t>
  </si>
  <si>
    <t>2017 год</t>
  </si>
  <si>
    <t>Развитие психолого-педагогической и медико-социальной помощи детям</t>
  </si>
  <si>
    <t>Обеспечение психолого-педагогической и медико-социальной помощи детям.Создание условий для оказания психолого-педагогической и медико-социальной помощи детям</t>
  </si>
  <si>
    <t>Организация отдыха и оздоровления детей, подростков и молодежи</t>
  </si>
  <si>
    <t>Подпрограмма "Обеспечение условий реализации программы"</t>
  </si>
  <si>
    <t>Укрепление материально-технической базы общеобразовательных учреждений в соответствии с современными требованиями и нормами СанПиН.  Обеспечение условий для получения образования, соответствующим современным требованиям. Повышение уровня безопасности учащихся и персонала учреждений образования. Укрепление материальной базы учреждений по вопросам обеспечения пожарной безопасности и антитеррористической защищенности. Сокращение числа детского дорожно-транспортного травматизма участников учебно-воспитательного процесса. Совершенствование работы по профилактике дорожно-транспортного травматизма. Обеспечение безопасных условий при организации подвоза школьников к месту учебы и обратно.</t>
  </si>
  <si>
    <t>Расходы (тыс. рублей)</t>
  </si>
  <si>
    <t>Развитие дошкольного образования</t>
  </si>
  <si>
    <t>Положительная динамика усвоения индивидуально ориентированных коррекционно-развивающих программ.Удовлетворение запроса населения на проведение комплексного психолого-медико-педагогического обследования детей и подростков от 0 до 18 лет. Соответствие условий для оказания психолого-педагогической и медико-социальной помощи детям современным требованиям. Соответствие материально-технической базы Центра диагностики и консультирования современным требованиям</t>
  </si>
  <si>
    <t>Обеспечение эфективной психолого-педагогической и медико-социальной помощи детям, испытывающим трудности в освоении основных общеобразовательных программ, развитии и социальной адаптации</t>
  </si>
  <si>
    <t>Удовлетворение потребности населения в оздоровлении и отдыхе детей и подростков в летний период в оздоровительных учреждениях всех типов и видов.Положительная динамика охвата учащихся общеобразовательных школ организованными формами оздоровления (оздоровительные  учреждения  с дневным  пребыванием на базе учреждений образования). Соответствие условий организации отдыха и оздоровления детей современным требованиям и нормам. Соответствие условий организации оздоровления и отдыха детей и подростков в муниципальном загородном лагере "Бригантина" современным  требованиям. Выполнение требований, необходимых для получения положительного заключения по открытию муниципального загородного лагеря "Бригантина" к летнему сезону, отсутствие предписаний надзорных органов</t>
  </si>
  <si>
    <t>Создание необходимых условий для эффективной реализации Программы "Развитие образования Кингисеппского района". Реализация прав участников образовательного процесса на эффективное использование средств информатизации в целях повышения качества результатов учебной и профессиональной деятельности и формирования информационной культуры</t>
  </si>
  <si>
    <t>2018 год</t>
  </si>
  <si>
    <t>2019 год</t>
  </si>
  <si>
    <t>2020 год</t>
  </si>
  <si>
    <t xml:space="preserve">Создание условий для освоения детьми дошкольного возраста основной общеобразвательной программы дошкольного образования. Создание условий по организации ухода и присмотра  за детьми дошкольнго возраста.  Повышение профессионального мастерства педагогических работников системы дошкольного образования. Создание дополнительных мест в муниципальных  образовательных организациях. Создание условий в инфраструктуре образования, отвечающих современным требованиям и нормам  для реализации образовательной программы дошкольного образования </t>
  </si>
  <si>
    <t xml:space="preserve">Обеспечение организованного оздоровления и отдыха детей, подростков и молодежи в летний период </t>
  </si>
  <si>
    <t>Обеспечение эффективного управления Программой, разработка и подготовка нормативно-правовой базы для финансового и методического обеспечения мероприятий программы. Контроль за качеством и современностью выполнения мероприятий программы. Техническое и методическое сопровождение образовательной деятельности и образовательного процесса</t>
  </si>
  <si>
    <t>Реализация в полном объеме мероприятий Программы, достижение ее целей и задач. Повышение качества и доступности муниципальных услуг. Рост количества информационных и инновационных технологий, внедренных в учреждения образования. Формирование необходимой нормативно-правовой базы, обеспечивающей эффективную реализацию Программы и направленной на развитие сферы образования в Кингисеппском муниципальном районе. Координация деятельности всех участников программных мероприятий</t>
  </si>
  <si>
    <t xml:space="preserve">Ликвидация очередности в дошкольные образовательные учреждения. Увеличение охвата детей в возрасте от 1 года до 7 лет дошкольным образованием. Строительство новых объектов. Повышение уровня безопасности воспитанников и персонала учреждений дошкольного  образования. Укрепление материально-технической базы общеобразовательных учреждений в соответствии с современными требованиями и нормами СанПиН.  Обеспечение комплексной безопасности                                                    </t>
  </si>
  <si>
    <t>2014 год</t>
  </si>
  <si>
    <t>2015 год</t>
  </si>
  <si>
    <t>Администрация МО «Кингисеппский муниципальный район» (отраслевой комитет - Комитет по образованию)</t>
  </si>
  <si>
    <t>Обеспечение государственных гарантий доступного и качественного дошкольного образования в Кингисеппском районе</t>
  </si>
  <si>
    <t>Подпрограмма  "Оказание мер социальной поддержки отдельным категориям граждан"</t>
  </si>
  <si>
    <t>2014 - 2021 годы</t>
  </si>
  <si>
    <t>2021 год</t>
  </si>
  <si>
    <t>Обеспечение  оздоровления и отдыха детей и подростков в летний период. Обеспечение условий для организации оздоровления и отдыха детей и подростков в загородных стационарных лагерях.  Создание условий в инфраструктуре образования, отвечающих современным требованиям и нормам.  Развитие объектов образования Кингисеппского муниципального района</t>
  </si>
  <si>
    <t>Реализация отдельных государственных полномочий Ленинградской области</t>
  </si>
  <si>
    <t>Обеспечение предоставления дополнительных мер социальной поддержки</t>
  </si>
  <si>
    <t>Реализация в полном объеме мероприятий Программы, достижение ее целей и задач по реализации отдельных государственных полномочий Ленинградской области по оказанию социальной поддержки детям-сиротам и детям, оставшимся без попечения родителей, лицам из их числа, оказание мер социальной поддержки отдельным категориям граждан в виде предоставления питания на бесплатной основе (с частичной компенсацией его стоимости) имеющим на это право обучающимся образовательных организаций</t>
  </si>
  <si>
    <t xml:space="preserve">Повышение уровня доступности, содержания  и качества  образования. Совершенствование работы с одаренными детьми по развитию их личности, способностей и одаренностей, мотивации к познанию и творчеству. Развитие кадрового потенциала и воспитательной системы общего образования.  Создание условий в инфраструктуре образования, отвечающих современным требованиям и нормам СанПиН для реализации образовательной программы общего образования. Обеспечение безопасности участников образовательного процесса. Формирование устойчивой кадровой политики в сфере образования. </t>
  </si>
  <si>
    <t>Повышение уровня доступности, содержания  и качества  дополнительного образования. Совершенствование работы с одаренными детьми по развитию их личности, способностей и одаренностей, мотивации к познанию и творчеству.  Создание дополнительных мест в муниципальных организациях дополнительного образования. Создание условий в инфраструктуре образования, отвечающих современным требованиям и нормам СанПиН для реализации образовательной программы дополнительного образования. Создание благоприятных условий для устойчивого развития сферы культуры. Развитие инфраструктуры для занятий физической культурой и спортом на территории МО «Кингисеппский муниципальный район»</t>
  </si>
  <si>
    <t>2022 год</t>
  </si>
  <si>
    <t>2014 - 2022 годы</t>
  </si>
  <si>
    <t>2019 - 2022 годы</t>
  </si>
  <si>
    <t>№3045 от 12.11.2013 года (с изменениями, внесёнными постановлениями от 14.03.2014 года № 527, от 28.03.2014 год № 639, от 26.05.2014  года  № 1183,  от  26.06.2014 года  №1544, от 11.09.2014 года № 2321, от 11.11.2014 года №3025, от 17.06.2015 года №1398, от 23.12.2015 года №2845, от 20.04.2016 года №921, от 05.04.2017 года №795, от 09.11.2017 года №2937, от 19.12.2017  года №3280, от 27.04.2018 года №827, от 31.10.2018 года №2224, от 12.03.2019 года №435, от 04.06.2019 года №1217, от 26.06.2019 года №1420, от 07.08.2019 года №1777, от 18.09.2019 года №2155, от 15.11.2019 года №2641)</t>
  </si>
  <si>
    <t xml:space="preserve">100%-е освоение учащимися программ начального общего, основного общего, среднего общего образования. Увеличение доли учащихся, реализующих федеральные государственные образовательные стандарты. 100% охват обучающихся 10-11 классов программами профильного обучения.Обновление материально-технической базы общеобразовательных учреждений для формирования у обучающихся современных технологических и гуманитарных навыков. 100 % выпускников, получивших документ государственного образца. Обеспечение рабочими местами учащихся с ОВЗ на дому. </t>
  </si>
  <si>
    <t xml:space="preserve">Использование дистанционных технологий при организации учебного процесса учащихся с ОВЗ.Реализация проектов формирования технологической среды системы образования (БШДО, СГО, "Электронная школа"), развитие дистанционного обучения. Внедрение целевой модели цифровой образовательной среды в общеобразовательных учреждениях. Создание новых мест в общеобразовательных учреждениях для реализации дополнительных общеразвивающих программ всех направленностей. Создание оптимальной системы по работе с одаренными детьми.Увеличение доли талантливых учащихся, получивших материальную поддержку.Увеличение доли обучающихся, принявших участие во всероссийской и региональной олимпиаде школьников.Увеличение доли обучающихся, принявших участие в спортивных соревнованиях .Увеличение количества выпускников, получивших золотые и серебряные медали.Создание оптимальных условий для профессионального и личностного роста кадров системы образования.Увеличение количества педагогов, принявших учатсие в конкурсах профессионального мастерства.Увеличение доли талантливых учителей, получивших материальную поддержку.Увеличение доли учителей прошедших повышение квалификации.Повышение эффективности деятельности классных руководителей.Обеспечение информирования граждан об образовательных услугах через ведомственную систему "СОЛО". </t>
  </si>
  <si>
    <t xml:space="preserve">Обеспечение  доступности, содержания и качества дополнительного образования, соответствующего современным требованиям. Удовлетворение запроса населения на предоставление услуг дополнительного образования.  Создание новых мест в учреждениях дополнительного образования. Создание оптимальной системы по работе с одаренными  детьми. Увеличение доли учащихся, участвующих в конкурсах различного уровня. Повышение уровня комплексной безопасности учащихся и работников учреждений дополнительного образования.Укрепление материально-технической базы учреждений дополнительного образования по вопросам пожарной безопасности и антитеррористической защищенности. Укрепление материально-технической базы учреждений дополнительного образования в соответствии с современными требованиями и нормами СанПиН. Увеличение оснащенности детских школ искусств музыкальными инструментами, оборудованием и учебными материалами. Проведение капитального ремонта учреждений дополнительного образования спортивной направленности. </t>
  </si>
  <si>
    <t>Приложение № 2.1</t>
  </si>
  <si>
    <t>Приложение № 2.2</t>
  </si>
  <si>
    <t>Приложение № 2.3</t>
  </si>
  <si>
    <t>Приложение № 2.4</t>
  </si>
  <si>
    <t>Приложение № 2.5</t>
  </si>
  <si>
    <t>Приложение № 2.6</t>
  </si>
  <si>
    <t>Приложение № 2.7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</si>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</sst>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"/>
    <numFmt numFmtId="165" formatCode="0.0"/>
    <numFmt numFmtId="166" formatCode="_-* #,##0.0\ _₽_-;\-* #,##0.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86">
    <xf numFmtId="0" fontId="0" fillId="0" borderId="0" xfId="0"/>
    <xf numFmtId="0" fontId="3" fillId="0" borderId="1" xfId="0" applyFont="1" applyBorder="1" applyAlignment="1">
      <alignment vertical="top" wrapText="1"/>
    </xf>
    <xf numFmtId="0" fontId="5" fillId="0" borderId="0" xfId="0" applyFont="1"/>
    <xf numFmtId="0" fontId="3" fillId="0" borderId="5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4" fontId="3" fillId="0" borderId="14" xfId="0" applyNumberFormat="1" applyFont="1" applyFill="1" applyBorder="1" applyAlignment="1">
      <alignment horizontal="center" vertical="center" wrapText="1"/>
    </xf>
    <xf numFmtId="0" fontId="6" fillId="0" borderId="0" xfId="0" applyFont="1" applyAlignment="1"/>
    <xf numFmtId="0" fontId="3" fillId="0" borderId="0" xfId="0" applyFont="1" applyAlignment="1"/>
    <xf numFmtId="0" fontId="3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Border="1"/>
    <xf numFmtId="0" fontId="10" fillId="0" borderId="0" xfId="0" applyFont="1"/>
    <xf numFmtId="0" fontId="10" fillId="0" borderId="0" xfId="0" applyFont="1" applyBorder="1"/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65" fontId="0" fillId="0" borderId="0" xfId="0" applyNumberFormat="1"/>
    <xf numFmtId="166" fontId="10" fillId="0" borderId="0" xfId="1" applyNumberFormat="1" applyFont="1" applyBorder="1" applyAlignment="1"/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Border="1"/>
    <xf numFmtId="164" fontId="0" fillId="0" borderId="0" xfId="0" applyNumberFormat="1"/>
    <xf numFmtId="164" fontId="3" fillId="2" borderId="5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166" fontId="10" fillId="0" borderId="0" xfId="1" applyNumberFormat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-fileserver\Perebros\Documents%20and%20Settings\buh_13\&#1056;&#1072;&#1073;&#1086;&#1095;&#1080;&#1081;%20&#1089;&#1090;&#1086;&#1083;\&#1053;&#1055;&#1040;%202016%20&#1075;&#1086;&#1076;\&#1052;&#1055;\&#1040;&#1082;&#1090;&#1091;&#1072;&#1083;&#1100;&#1085;&#1099;&#1077;%20&#1074;&#1077;&#1088;&#1089;&#1080;&#1080;%20&#1052;&#1055;%20&#1054;&#1073;&#1088;&#1072;&#1079;&#1086;&#1074;&#1072;&#1085;&#1080;&#1077;\&#1053;&#1055;&#1040;%20&#1086;&#1073;%20&#1091;&#1090;&#1074;&#1077;&#1088;&#1078;&#1076;&#1077;&#1085;&#1080;&#1080;%20&#1087;&#1088;&#1086;&#1075;&#1088;&#1072;&#1084;&#1084;&#1099;%20&#1085;&#1072;%202016-2020&#1075;&#1075;.10%20&#1086;&#1090;%2018.03.2016&#1075;\&#1087;&#1088;&#1080;&#1083;&#1086;&#1078;&#1077;&#1085;&#1080;&#1077;%204,5%20&#1076;&#1077;&#1090;&#1072;&#1083;&#1080;&#1079;.&#1076;&#1083;&#1103;%20&#1084;&#1077;&#1085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-fileserver\Perebros\Documents%20and%20Settings\buh_13\&#1056;&#1072;&#1073;&#1086;&#1095;&#1080;&#1081;%20&#1089;&#1090;&#1086;&#1083;\&#1053;&#1055;&#1040;%202016%20&#1075;&#1086;&#1076;\&#1052;&#1055;\&#1040;&#1082;&#1090;&#1091;&#1072;&#1083;&#1100;&#1085;&#1099;&#1077;%20&#1074;&#1077;&#1088;&#1089;&#1080;&#1080;%20&#1052;&#1055;%20&#1054;&#1073;&#1088;&#1072;&#1079;&#1086;&#1074;&#1072;&#1085;&#1080;&#1077;\&#1053;&#1055;&#1040;%20&#1086;&#1073;%20&#1091;&#1090;&#1074;&#1077;&#1088;&#1078;&#1076;&#1077;&#1085;&#1080;&#1080;%20&#1087;&#1088;&#1086;&#1075;&#1088;&#1072;&#1084;&#1084;&#1099;%20&#1085;&#1072;%202016-2020&#1075;&#1075;.10%20&#1086;&#1090;%2018.03.2016&#1075;\&#1087;&#1088;&#1080;&#1083;&#1086;&#1078;&#1077;&#1085;&#1080;&#1077;%204,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-fileserver\Perebros\&#1042;&#1103;&#1090;&#1082;&#1080;&#1085;&#1072;\&#1050;&#1086;&#1087;&#1080;&#1080;%20&#1076;&#1086;&#1082;&#1091;&#1084;&#1077;&#1085;&#1090;&#1086;&#1074;\&#1053;&#1055;&#1040;%202018%20&#1075;&#1086;&#1076;&#1072;\&#1052;&#1055;\&#1040;&#1082;&#1090;&#1091;&#1072;&#1083;&#1100;&#1085;&#1072;&#1103;%20&#1074;&#1077;&#1088;&#1089;&#1080;&#1103;%20&#1052;&#1055;%20&#1054;&#1073;&#1088;&#1072;&#1079;&#1086;&#1074;&#1072;&#1085;&#1080;&#1077;%20%20&#1086;&#1090;%2021.01.2019&#1075;\&#1087;&#1088;&#1080;&#1083;&#1086;&#1078;&#1077;&#1085;&#1080;&#1077;%2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-fileserver\Perebros\Documents%20and%20Settings\buh_13\&#1056;&#1072;&#1073;&#1086;&#1095;&#1080;&#1081;%20&#1089;&#1090;&#1086;&#1083;\&#1053;&#1055;&#1040;%202016%20&#1075;&#1086;&#1076;\&#1052;&#1055;\&#1040;&#1082;&#1090;&#1091;&#1072;&#1083;&#1100;&#1085;&#1099;&#1077;%20&#1074;&#1077;&#1088;&#1089;&#1080;&#1080;%20&#1052;&#1055;%20&#1054;&#1073;&#1088;&#1072;&#1079;&#1086;&#1074;&#1072;&#1085;&#1080;&#1077;\&#1053;&#1055;&#1040;%20&#1086;&#1073;%20&#1091;&#1090;&#1074;&#1077;&#1088;&#1078;&#1076;&#1077;&#1085;&#1080;&#1080;%20&#1087;&#1088;&#1086;&#1075;&#1088;&#1072;&#1084;&#1084;&#1099;%20&#1085;&#1072;%202016-2020&#1075;&#1075;.10%20&#1086;&#1090;%2018.03.2016&#1075;\&#1087;&#1088;&#1080;&#1083;&#1086;&#1078;&#1077;&#1085;&#1080;&#1077;%204,5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ожение 5СОШ"/>
      <sheetName val="Прил4 ДОП"/>
      <sheetName val="Прил 5 ДОП"/>
      <sheetName val="Прил 4 ЦДиК"/>
      <sheetName val="ЦДИК"/>
      <sheetName val="Прил 4 лето Бриг"/>
      <sheetName val="прил 5лето бригант"/>
      <sheetName val="Прил 4 комитет и инж"/>
      <sheetName val="Прил 5 комитет, инж"/>
      <sheetName val="ВСЕГО на Программу"/>
      <sheetName val="2015 г."/>
      <sheetName val="2014г."/>
      <sheetName val="2013г."/>
    </sheetNames>
    <sheetDataSet>
      <sheetData sheetId="0" refreshError="1"/>
      <sheetData sheetId="1" refreshError="1">
        <row r="13">
          <cell r="H13">
            <v>0</v>
          </cell>
        </row>
        <row r="15">
          <cell r="H1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ожение 5СОШ"/>
      <sheetName val="Прил4 ДОП"/>
      <sheetName val="Прил 5 ДОП"/>
      <sheetName val="Прил 4 ЦДиК"/>
      <sheetName val="ЦДИК"/>
      <sheetName val="Прил 4 лето Бриг"/>
      <sheetName val="прил 5лето бригант"/>
      <sheetName val="Прил 4 комитет и инж"/>
      <sheetName val="Прил 5 комитет, инж"/>
      <sheetName val="ВСЕГО на Программу"/>
      <sheetName val="2015 г."/>
    </sheetNames>
    <sheetDataSet>
      <sheetData sheetId="0" refreshError="1"/>
      <sheetData sheetId="1" refreshError="1">
        <row r="13">
          <cell r="G13">
            <v>0</v>
          </cell>
          <cell r="I13">
            <v>0</v>
          </cell>
          <cell r="J13">
            <v>0</v>
          </cell>
          <cell r="K13">
            <v>0</v>
          </cell>
        </row>
        <row r="15">
          <cell r="G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2" refreshError="1"/>
      <sheetData sheetId="3" refreshError="1">
        <row r="13">
          <cell r="G13">
            <v>0</v>
          </cell>
          <cell r="I13">
            <v>0</v>
          </cell>
          <cell r="K13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4" refreshError="1"/>
      <sheetData sheetId="5" refreshError="1">
        <row r="13">
          <cell r="G13">
            <v>0</v>
          </cell>
          <cell r="I13">
            <v>0</v>
          </cell>
          <cell r="K13">
            <v>0</v>
          </cell>
        </row>
        <row r="15">
          <cell r="G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6" refreshError="1"/>
      <sheetData sheetId="7" refreshError="1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8" refreshError="1"/>
      <sheetData sheetId="9" refreshError="1">
        <row r="13">
          <cell r="G13">
            <v>0</v>
          </cell>
          <cell r="I13">
            <v>0</v>
          </cell>
          <cell r="J13">
            <v>0</v>
          </cell>
          <cell r="K13">
            <v>0</v>
          </cell>
        </row>
        <row r="15">
          <cell r="G15">
            <v>0</v>
          </cell>
          <cell r="H15">
            <v>0</v>
          </cell>
          <cell r="J15">
            <v>0</v>
          </cell>
          <cell r="K15">
            <v>0</v>
          </cell>
        </row>
      </sheetData>
      <sheetData sheetId="10" refreshError="1"/>
      <sheetData sheetId="11" refreshError="1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G15">
            <v>0</v>
          </cell>
          <cell r="H15">
            <v>0</v>
          </cell>
          <cell r="J15">
            <v>0</v>
          </cell>
          <cell r="K15">
            <v>0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4 ДОУ"/>
      <sheetName val="Прил 4 СОШ"/>
      <sheetName val="Прил4 ДОП"/>
      <sheetName val="Прил 4 ЦДиК"/>
      <sheetName val="Прил 4 лето "/>
      <sheetName val="Прил 4 ком, инж"/>
      <sheetName val="СВОД"/>
    </sheetNames>
    <sheetDataSet>
      <sheetData sheetId="0" refreshError="1">
        <row r="15">
          <cell r="H15">
            <v>0</v>
          </cell>
        </row>
        <row r="17">
          <cell r="H17">
            <v>0</v>
          </cell>
        </row>
      </sheetData>
      <sheetData sheetId="1" refreshError="1"/>
      <sheetData sheetId="2" refreshError="1">
        <row r="15">
          <cell r="H15">
            <v>0</v>
          </cell>
        </row>
        <row r="17">
          <cell r="H17">
            <v>0</v>
          </cell>
        </row>
      </sheetData>
      <sheetData sheetId="3" refreshError="1"/>
      <sheetData sheetId="4" refreshError="1">
        <row r="15">
          <cell r="H15">
            <v>0</v>
          </cell>
        </row>
      </sheetData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 5СОШ"/>
      <sheetName val="Прил4 ДОП"/>
      <sheetName val="Прил 5 ДОП"/>
      <sheetName val="Прил 4 ЦДиК"/>
      <sheetName val="ЦДИК"/>
      <sheetName val="Прил 4 лето "/>
      <sheetName val="прил 5лето "/>
      <sheetName val="Прил 4 ком, инж"/>
      <sheetName val="Прил 5 ком, инж"/>
    </sheetNames>
    <sheetDataSet>
      <sheetData sheetId="0" refreshError="1">
        <row r="17">
          <cell r="F17">
            <v>301512.04487799999</v>
          </cell>
        </row>
      </sheetData>
      <sheetData sheetId="1" refreshError="1"/>
      <sheetData sheetId="2" refreshError="1">
        <row r="17">
          <cell r="F17">
            <v>52800.427580000003</v>
          </cell>
        </row>
      </sheetData>
      <sheetData sheetId="3" refreshError="1">
        <row r="18">
          <cell r="H18">
            <v>404834.95900000003</v>
          </cell>
        </row>
      </sheetData>
      <sheetData sheetId="4" refreshError="1"/>
      <sheetData sheetId="5" refreshError="1">
        <row r="20">
          <cell r="H20">
            <v>4594.9030000000002</v>
          </cell>
        </row>
        <row r="22">
          <cell r="H22">
            <v>102514.39685</v>
          </cell>
        </row>
      </sheetData>
      <sheetData sheetId="6" refreshError="1">
        <row r="18">
          <cell r="F18">
            <v>2757.2197000000001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1"/>
  <sheetViews>
    <sheetView topLeftCell="A13" zoomScaleNormal="100" workbookViewId="0">
      <selection activeCell="L20" sqref="L20"/>
    </sheetView>
  </sheetViews>
  <sheetFormatPr defaultRowHeight="15" x14ac:dyDescent="0.25"/>
  <cols>
    <col min="1" max="1" width="22.5703125" customWidth="1"/>
    <col min="2" max="2" width="26.140625" customWidth="1"/>
    <col min="3" max="3" width="11.140625" customWidth="1"/>
    <col min="4" max="4" width="11.7109375" customWidth="1"/>
    <col min="5" max="5" width="11.140625" customWidth="1"/>
    <col min="6" max="6" width="11.28515625" customWidth="1"/>
    <col min="7" max="7" width="11.140625" customWidth="1"/>
    <col min="8" max="8" width="11.85546875" customWidth="1"/>
    <col min="9" max="11" width="10.5703125" customWidth="1"/>
    <col min="12" max="12" width="13.42578125" customWidth="1"/>
    <col min="14" max="14" width="10.42578125" bestFit="1" customWidth="1"/>
    <col min="16" max="21" width="10.42578125" bestFit="1" customWidth="1"/>
    <col min="22" max="22" width="15" customWidth="1"/>
    <col min="23" max="23" width="10.42578125" bestFit="1" customWidth="1"/>
  </cols>
  <sheetData>
    <row r="2" spans="1:22" ht="15.75" x14ac:dyDescent="0.25">
      <c r="G2" s="54" t="s">
        <v>63</v>
      </c>
      <c r="H2" s="54"/>
      <c r="I2" s="54"/>
      <c r="J2" s="54"/>
      <c r="K2" s="54"/>
      <c r="L2" s="54"/>
    </row>
    <row r="3" spans="1:22" x14ac:dyDescent="0.25">
      <c r="G3" s="55" t="s">
        <v>0</v>
      </c>
      <c r="H3" s="55"/>
      <c r="I3" s="55"/>
      <c r="J3" s="55"/>
      <c r="K3" s="55"/>
      <c r="L3" s="55"/>
    </row>
    <row r="4" spans="1:22" x14ac:dyDescent="0.25">
      <c r="G4" s="55" t="s">
        <v>1</v>
      </c>
      <c r="H4" s="55"/>
      <c r="I4" s="55"/>
      <c r="J4" s="55"/>
      <c r="K4" s="55"/>
      <c r="L4" s="55"/>
    </row>
    <row r="5" spans="1:22" ht="150" customHeight="1" x14ac:dyDescent="0.25">
      <c r="G5" s="56" t="s">
        <v>59</v>
      </c>
      <c r="H5" s="56"/>
      <c r="I5" s="56"/>
      <c r="J5" s="56"/>
      <c r="K5" s="56"/>
      <c r="L5" s="56"/>
    </row>
    <row r="6" spans="1:22" ht="20.25" customHeight="1" x14ac:dyDescent="0.25">
      <c r="A6" s="53" t="s">
        <v>2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</row>
    <row r="8" spans="1:22" ht="30.75" customHeight="1" x14ac:dyDescent="0.25">
      <c r="A8" s="1" t="s">
        <v>3</v>
      </c>
      <c r="B8" s="44" t="s">
        <v>30</v>
      </c>
      <c r="C8" s="44"/>
      <c r="D8" s="44"/>
      <c r="E8" s="44"/>
      <c r="F8" s="46"/>
      <c r="G8" s="46"/>
      <c r="H8" s="46"/>
      <c r="I8" s="46"/>
      <c r="J8" s="46"/>
      <c r="K8" s="46"/>
      <c r="L8" s="46"/>
    </row>
    <row r="9" spans="1:22" ht="36" customHeight="1" x14ac:dyDescent="0.25">
      <c r="A9" s="1" t="s">
        <v>4</v>
      </c>
      <c r="B9" s="44" t="s">
        <v>46</v>
      </c>
      <c r="C9" s="44"/>
      <c r="D9" s="44"/>
      <c r="E9" s="44"/>
      <c r="F9" s="46"/>
      <c r="G9" s="46"/>
      <c r="H9" s="46"/>
      <c r="I9" s="46"/>
      <c r="J9" s="46"/>
      <c r="K9" s="46"/>
      <c r="L9" s="46"/>
    </row>
    <row r="10" spans="1:22" ht="34.5" customHeight="1" x14ac:dyDescent="0.25">
      <c r="A10" s="1" t="s">
        <v>5</v>
      </c>
      <c r="B10" s="44" t="s">
        <v>45</v>
      </c>
      <c r="C10" s="44"/>
      <c r="D10" s="44"/>
      <c r="E10" s="44"/>
      <c r="F10" s="46"/>
      <c r="G10" s="46"/>
      <c r="H10" s="46"/>
      <c r="I10" s="46"/>
      <c r="J10" s="46"/>
      <c r="K10" s="46"/>
      <c r="L10" s="46"/>
    </row>
    <row r="11" spans="1:22" ht="83.25" customHeight="1" x14ac:dyDescent="0.25">
      <c r="A11" s="1" t="s">
        <v>6</v>
      </c>
      <c r="B11" s="47" t="s">
        <v>38</v>
      </c>
      <c r="C11" s="48"/>
      <c r="D11" s="48"/>
      <c r="E11" s="48"/>
      <c r="F11" s="48"/>
      <c r="G11" s="48"/>
      <c r="H11" s="48"/>
      <c r="I11" s="48"/>
      <c r="J11" s="48"/>
      <c r="K11" s="48"/>
      <c r="L11" s="49"/>
    </row>
    <row r="12" spans="1:22" ht="33" customHeight="1" x14ac:dyDescent="0.25">
      <c r="A12" s="1" t="s">
        <v>7</v>
      </c>
      <c r="B12" s="44" t="s">
        <v>57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</row>
    <row r="13" spans="1:22" ht="21.75" customHeight="1" x14ac:dyDescent="0.25">
      <c r="A13" s="57" t="s">
        <v>8</v>
      </c>
      <c r="B13" s="60" t="s">
        <v>9</v>
      </c>
      <c r="C13" s="50" t="s">
        <v>29</v>
      </c>
      <c r="D13" s="51"/>
      <c r="E13" s="51"/>
      <c r="F13" s="51"/>
      <c r="G13" s="51"/>
      <c r="H13" s="51"/>
      <c r="I13" s="51"/>
      <c r="J13" s="51"/>
      <c r="K13" s="51"/>
      <c r="L13" s="52"/>
    </row>
    <row r="14" spans="1:22" ht="22.5" customHeight="1" x14ac:dyDescent="0.25">
      <c r="A14" s="58"/>
      <c r="B14" s="60"/>
      <c r="C14" s="40" t="s">
        <v>43</v>
      </c>
      <c r="D14" s="40" t="s">
        <v>44</v>
      </c>
      <c r="E14" s="40" t="s">
        <v>10</v>
      </c>
      <c r="F14" s="40" t="s">
        <v>23</v>
      </c>
      <c r="G14" s="17" t="s">
        <v>35</v>
      </c>
      <c r="H14" s="17" t="s">
        <v>36</v>
      </c>
      <c r="I14" s="17" t="s">
        <v>37</v>
      </c>
      <c r="J14" s="17" t="s">
        <v>49</v>
      </c>
      <c r="K14" s="17" t="s">
        <v>56</v>
      </c>
      <c r="L14" s="17" t="s">
        <v>11</v>
      </c>
    </row>
    <row r="15" spans="1:22" ht="18" customHeight="1" x14ac:dyDescent="0.25">
      <c r="A15" s="58"/>
      <c r="B15" s="1" t="s">
        <v>12</v>
      </c>
      <c r="C15" s="45">
        <f>SUM(C17:C20)</f>
        <v>383657.95</v>
      </c>
      <c r="D15" s="45">
        <f t="shared" ref="D15" si="0">SUM(D17:D20)</f>
        <v>797071.04487799993</v>
      </c>
      <c r="E15" s="45">
        <f>SUM(E17:E20)</f>
        <v>463293.3</v>
      </c>
      <c r="F15" s="45">
        <f>SUM(F17:F20)</f>
        <v>495484.19999999995</v>
      </c>
      <c r="G15" s="45">
        <f t="shared" ref="G15:J15" si="1">SUM(G17:G20)</f>
        <v>514232.4</v>
      </c>
      <c r="H15" s="45">
        <f t="shared" si="1"/>
        <v>576574.30000000005</v>
      </c>
      <c r="I15" s="45">
        <f t="shared" si="1"/>
        <v>614851.9</v>
      </c>
      <c r="J15" s="45">
        <f t="shared" si="1"/>
        <v>608930</v>
      </c>
      <c r="K15" s="45">
        <f t="shared" ref="K15" si="2">SUM(K17:K20)</f>
        <v>606326</v>
      </c>
      <c r="L15" s="61">
        <f>SUM(C15:K16)</f>
        <v>5060421.0948779993</v>
      </c>
    </row>
    <row r="16" spans="1:22" ht="20.25" customHeight="1" x14ac:dyDescent="0.25">
      <c r="A16" s="58"/>
      <c r="B16" s="1" t="s">
        <v>13</v>
      </c>
      <c r="C16" s="45"/>
      <c r="D16" s="45"/>
      <c r="E16" s="45"/>
      <c r="F16" s="45"/>
      <c r="G16" s="45"/>
      <c r="H16" s="45"/>
      <c r="I16" s="45"/>
      <c r="J16" s="45"/>
      <c r="K16" s="45"/>
      <c r="L16" s="61"/>
      <c r="M16" s="38"/>
      <c r="N16" s="38"/>
      <c r="O16" s="38"/>
      <c r="P16" s="38"/>
      <c r="R16" s="38"/>
      <c r="S16" s="38"/>
      <c r="T16" s="38"/>
      <c r="V16" s="38"/>
    </row>
    <row r="17" spans="1:23" ht="37.5" customHeight="1" x14ac:dyDescent="0.25">
      <c r="A17" s="58"/>
      <c r="B17" s="1" t="s">
        <v>14</v>
      </c>
      <c r="C17" s="41">
        <v>0</v>
      </c>
      <c r="D17" s="41">
        <f>'[1]Прил 5 ДОУ'!$H$13</f>
        <v>0</v>
      </c>
      <c r="E17" s="41">
        <f>'[2]Прил 5 ДОУ'!$G$13</f>
        <v>0</v>
      </c>
      <c r="F17" s="41">
        <f>'[3]Прил 4 ДОУ'!$H$15</f>
        <v>0</v>
      </c>
      <c r="G17" s="43">
        <f>'[2]Прил 5 ДОУ'!$I$13</f>
        <v>0</v>
      </c>
      <c r="H17" s="43">
        <f>'[2]Прил 5 ДОУ'!$J$13</f>
        <v>0</v>
      </c>
      <c r="I17" s="43">
        <f>'[2]Прил 5 ДОУ'!$K$13</f>
        <v>0</v>
      </c>
      <c r="J17" s="43">
        <f>'[2]Прил 5 ДОУ'!$K$13</f>
        <v>0</v>
      </c>
      <c r="K17" s="43">
        <f>'[2]Прил 5 ДОУ'!$K$13</f>
        <v>0</v>
      </c>
      <c r="L17" s="43">
        <f>SUM(C17:K17)</f>
        <v>0</v>
      </c>
    </row>
    <row r="18" spans="1:23" ht="41.25" customHeight="1" x14ac:dyDescent="0.25">
      <c r="A18" s="58"/>
      <c r="B18" s="1" t="s">
        <v>15</v>
      </c>
      <c r="C18" s="41">
        <v>185015.25</v>
      </c>
      <c r="D18" s="41">
        <v>495559</v>
      </c>
      <c r="E18" s="41">
        <v>342374</v>
      </c>
      <c r="F18" s="41">
        <v>373961.3</v>
      </c>
      <c r="G18" s="43">
        <v>396219</v>
      </c>
      <c r="H18" s="43">
        <v>446111.7</v>
      </c>
      <c r="I18" s="43">
        <v>424988.7</v>
      </c>
      <c r="J18" s="43">
        <v>424009.5</v>
      </c>
      <c r="K18" s="43">
        <v>439905.9</v>
      </c>
      <c r="L18" s="43">
        <f>SUM(C18:K18)</f>
        <v>3528144.35</v>
      </c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</row>
    <row r="19" spans="1:23" ht="23.25" customHeight="1" x14ac:dyDescent="0.25">
      <c r="A19" s="58"/>
      <c r="B19" s="1" t="s">
        <v>16</v>
      </c>
      <c r="C19" s="41">
        <v>0</v>
      </c>
      <c r="D19" s="41">
        <f>'[1]Прил 5 ДОУ'!$H$15</f>
        <v>0</v>
      </c>
      <c r="E19" s="41">
        <f>'[2]Прил 5 ДОУ'!$G$15</f>
        <v>0</v>
      </c>
      <c r="F19" s="41">
        <f>'[3]Прил 4 ДОУ'!$H$17</f>
        <v>0</v>
      </c>
      <c r="G19" s="43">
        <f>'[2]Прил 5 ДОУ'!$I$15</f>
        <v>0</v>
      </c>
      <c r="H19" s="43">
        <f>'[2]Прил 5 ДОУ'!$J$15</f>
        <v>0</v>
      </c>
      <c r="I19" s="43">
        <f>'[2]Прил 5 ДОУ'!$K$15</f>
        <v>0</v>
      </c>
      <c r="J19" s="43">
        <f>'[2]Прил 5 ДОУ'!$K$15</f>
        <v>0</v>
      </c>
      <c r="K19" s="43">
        <f>'[2]Прил 5 ДОУ'!$K$15</f>
        <v>0</v>
      </c>
      <c r="L19" s="43">
        <f>SUM(C19:K19)</f>
        <v>0</v>
      </c>
      <c r="N19" s="6"/>
    </row>
    <row r="20" spans="1:23" ht="51" customHeight="1" x14ac:dyDescent="0.25">
      <c r="A20" s="59"/>
      <c r="B20" s="1" t="s">
        <v>17</v>
      </c>
      <c r="C20" s="41">
        <v>198642.7</v>
      </c>
      <c r="D20" s="41">
        <f>'[4]Прил 4 ДОУ'!$F$17</f>
        <v>301512.04487799999</v>
      </c>
      <c r="E20" s="41">
        <v>120919.3</v>
      </c>
      <c r="F20" s="41">
        <v>121522.9</v>
      </c>
      <c r="G20" s="43">
        <v>118013.4</v>
      </c>
      <c r="H20" s="43">
        <v>130462.6</v>
      </c>
      <c r="I20" s="43">
        <v>189863.2</v>
      </c>
      <c r="J20" s="43">
        <v>184920.5</v>
      </c>
      <c r="K20" s="43">
        <v>166420.1</v>
      </c>
      <c r="L20" s="43">
        <f>SUM(C20:K20)-0.1</f>
        <v>1532276.644878</v>
      </c>
      <c r="M20" s="14"/>
      <c r="N20" s="37"/>
      <c r="O20" s="38"/>
      <c r="P20" s="38"/>
      <c r="Q20" s="38"/>
      <c r="R20" s="38"/>
      <c r="S20" s="38"/>
      <c r="T20" s="38"/>
      <c r="U20" s="38"/>
      <c r="V20" s="38"/>
    </row>
    <row r="21" spans="1:23" ht="70.5" customHeight="1" x14ac:dyDescent="0.25">
      <c r="A21" s="1" t="s">
        <v>18</v>
      </c>
      <c r="B21" s="44" t="s">
        <v>42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V21" s="38"/>
    </row>
  </sheetData>
  <mergeCells count="24">
    <mergeCell ref="A13:A20"/>
    <mergeCell ref="B13:B14"/>
    <mergeCell ref="F15:F16"/>
    <mergeCell ref="G15:G16"/>
    <mergeCell ref="L15:L16"/>
    <mergeCell ref="J15:J16"/>
    <mergeCell ref="B9:L9"/>
    <mergeCell ref="A6:L6"/>
    <mergeCell ref="B8:L8"/>
    <mergeCell ref="G2:L2"/>
    <mergeCell ref="G3:L3"/>
    <mergeCell ref="G4:L4"/>
    <mergeCell ref="G5:L5"/>
    <mergeCell ref="B21:L21"/>
    <mergeCell ref="H15:H16"/>
    <mergeCell ref="B10:L10"/>
    <mergeCell ref="B11:L11"/>
    <mergeCell ref="B12:L12"/>
    <mergeCell ref="E15:E16"/>
    <mergeCell ref="I15:I16"/>
    <mergeCell ref="C13:L13"/>
    <mergeCell ref="C15:C16"/>
    <mergeCell ref="D15:D16"/>
    <mergeCell ref="K15:K16"/>
  </mergeCells>
  <pageMargins left="0.78740157480314965" right="0" top="0.94488188976377963" bottom="0" header="0.31496062992125984" footer="0.31496062992125984"/>
  <pageSetup paperSize="9" scale="84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opLeftCell="A6" zoomScaleNormal="100" workbookViewId="0">
      <selection activeCell="P11" sqref="P11"/>
    </sheetView>
  </sheetViews>
  <sheetFormatPr defaultRowHeight="15" x14ac:dyDescent="0.25"/>
  <cols>
    <col min="1" max="1" width="20" customWidth="1"/>
    <col min="2" max="2" width="23.85546875" customWidth="1"/>
    <col min="3" max="3" width="11" customWidth="1"/>
    <col min="4" max="4" width="10.140625" customWidth="1"/>
    <col min="5" max="5" width="9.28515625" customWidth="1"/>
    <col min="6" max="6" width="10.7109375" customWidth="1"/>
    <col min="7" max="7" width="10.85546875" customWidth="1"/>
    <col min="8" max="8" width="11.28515625" customWidth="1"/>
    <col min="9" max="11" width="10.7109375" customWidth="1"/>
    <col min="12" max="12" width="12.28515625" customWidth="1"/>
  </cols>
  <sheetData>
    <row r="1" spans="1:12" x14ac:dyDescent="0.25">
      <c r="F1" s="2"/>
    </row>
    <row r="2" spans="1:12" ht="15.75" x14ac:dyDescent="0.25">
      <c r="F2" s="2"/>
      <c r="G2" s="54" t="s">
        <v>64</v>
      </c>
      <c r="H2" s="54"/>
      <c r="I2" s="54"/>
      <c r="J2" s="54"/>
      <c r="K2" s="54"/>
      <c r="L2" s="54"/>
    </row>
    <row r="3" spans="1:12" ht="17.25" customHeight="1" x14ac:dyDescent="0.25">
      <c r="F3" s="16"/>
      <c r="G3" s="55" t="s">
        <v>0</v>
      </c>
      <c r="H3" s="55"/>
      <c r="I3" s="55"/>
      <c r="J3" s="55"/>
      <c r="K3" s="55"/>
      <c r="L3" s="55"/>
    </row>
    <row r="4" spans="1:12" ht="17.25" customHeight="1" x14ac:dyDescent="0.25">
      <c r="F4" s="16"/>
      <c r="G4" s="55" t="s">
        <v>1</v>
      </c>
      <c r="H4" s="55"/>
      <c r="I4" s="55"/>
      <c r="J4" s="55"/>
      <c r="K4" s="55"/>
      <c r="L4" s="55"/>
    </row>
    <row r="5" spans="1:12" ht="147.75" customHeight="1" x14ac:dyDescent="0.25">
      <c r="F5" s="13"/>
      <c r="G5" s="56" t="s">
        <v>59</v>
      </c>
      <c r="H5" s="56"/>
      <c r="I5" s="56"/>
      <c r="J5" s="56"/>
      <c r="K5" s="56"/>
      <c r="L5" s="56"/>
    </row>
    <row r="6" spans="1:12" ht="15.75" x14ac:dyDescent="0.25">
      <c r="A6" s="53" t="s">
        <v>2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</row>
    <row r="8" spans="1:12" ht="32.25" customHeight="1" x14ac:dyDescent="0.25">
      <c r="A8" s="1" t="s">
        <v>3</v>
      </c>
      <c r="B8" s="44" t="s">
        <v>19</v>
      </c>
      <c r="C8" s="44"/>
      <c r="D8" s="44"/>
      <c r="E8" s="44"/>
      <c r="F8" s="44"/>
      <c r="G8" s="44"/>
      <c r="H8" s="44"/>
      <c r="I8" s="44"/>
      <c r="J8" s="44"/>
      <c r="K8" s="44"/>
      <c r="L8" s="44"/>
    </row>
    <row r="9" spans="1:12" ht="33" customHeight="1" x14ac:dyDescent="0.25">
      <c r="A9" s="1" t="s">
        <v>4</v>
      </c>
      <c r="B9" s="44" t="s">
        <v>20</v>
      </c>
      <c r="C9" s="44"/>
      <c r="D9" s="44"/>
      <c r="E9" s="44"/>
      <c r="F9" s="44"/>
      <c r="G9" s="44"/>
      <c r="H9" s="44"/>
      <c r="I9" s="44"/>
      <c r="J9" s="44"/>
      <c r="K9" s="44"/>
      <c r="L9" s="44"/>
    </row>
    <row r="10" spans="1:12" ht="34.5" customHeight="1" x14ac:dyDescent="0.25">
      <c r="A10" s="1" t="s">
        <v>5</v>
      </c>
      <c r="B10" s="44" t="s">
        <v>45</v>
      </c>
      <c r="C10" s="44"/>
      <c r="D10" s="44"/>
      <c r="E10" s="44"/>
      <c r="F10" s="46"/>
      <c r="G10" s="46"/>
      <c r="H10" s="46"/>
      <c r="I10" s="46"/>
      <c r="J10" s="46"/>
      <c r="K10" s="46"/>
      <c r="L10" s="46"/>
    </row>
    <row r="11" spans="1:12" ht="84.75" customHeight="1" x14ac:dyDescent="0.25">
      <c r="A11" s="1" t="s">
        <v>6</v>
      </c>
      <c r="B11" s="44" t="s">
        <v>54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</row>
    <row r="12" spans="1:12" ht="32.25" customHeight="1" x14ac:dyDescent="0.25">
      <c r="A12" s="1" t="s">
        <v>7</v>
      </c>
      <c r="B12" s="44" t="s">
        <v>57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</row>
    <row r="13" spans="1:12" ht="21" customHeight="1" x14ac:dyDescent="0.25">
      <c r="A13" s="57" t="s">
        <v>8</v>
      </c>
      <c r="B13" s="60" t="s">
        <v>9</v>
      </c>
      <c r="C13" s="50" t="s">
        <v>29</v>
      </c>
      <c r="D13" s="51"/>
      <c r="E13" s="51"/>
      <c r="F13" s="51"/>
      <c r="G13" s="51"/>
      <c r="H13" s="51"/>
      <c r="I13" s="51"/>
      <c r="J13" s="51"/>
      <c r="K13" s="51"/>
      <c r="L13" s="52"/>
    </row>
    <row r="14" spans="1:12" ht="21" customHeight="1" x14ac:dyDescent="0.25">
      <c r="A14" s="58"/>
      <c r="B14" s="60"/>
      <c r="C14" s="25" t="s">
        <v>43</v>
      </c>
      <c r="D14" s="25" t="s">
        <v>44</v>
      </c>
      <c r="E14" s="25" t="s">
        <v>10</v>
      </c>
      <c r="F14" s="25" t="s">
        <v>23</v>
      </c>
      <c r="G14" s="17" t="s">
        <v>35</v>
      </c>
      <c r="H14" s="17" t="s">
        <v>36</v>
      </c>
      <c r="I14" s="17" t="s">
        <v>37</v>
      </c>
      <c r="J14" s="17" t="s">
        <v>49</v>
      </c>
      <c r="K14" s="17" t="s">
        <v>56</v>
      </c>
      <c r="L14" s="17" t="s">
        <v>11</v>
      </c>
    </row>
    <row r="15" spans="1:12" ht="18" customHeight="1" x14ac:dyDescent="0.25">
      <c r="A15" s="58"/>
      <c r="B15" s="1" t="s">
        <v>12</v>
      </c>
      <c r="C15" s="72">
        <f>SUM(C17:C20)</f>
        <v>437956.20900000003</v>
      </c>
      <c r="D15" s="72">
        <f t="shared" ref="D15:G15" si="0">SUM(D17:D20)</f>
        <v>458927.68658000004</v>
      </c>
      <c r="E15" s="72">
        <f t="shared" si="0"/>
        <v>571336.5</v>
      </c>
      <c r="F15" s="72">
        <f>SUM(F17:F20)</f>
        <v>846499.5</v>
      </c>
      <c r="G15" s="74">
        <f t="shared" si="0"/>
        <v>699876</v>
      </c>
      <c r="H15" s="74">
        <f>SUM(H17:H20)</f>
        <v>795471.3</v>
      </c>
      <c r="I15" s="74">
        <f>SUM(I17:I20)</f>
        <v>774568.10000000009</v>
      </c>
      <c r="J15" s="74">
        <f>SUM(J17:J20)</f>
        <v>675264.4</v>
      </c>
      <c r="K15" s="74">
        <f>SUM(K17:K20)</f>
        <v>693310</v>
      </c>
      <c r="L15" s="74">
        <f>SUM(C15:K16)</f>
        <v>5953209.6955800001</v>
      </c>
    </row>
    <row r="16" spans="1:12" ht="17.25" customHeight="1" x14ac:dyDescent="0.25">
      <c r="A16" s="58"/>
      <c r="B16" s="1" t="s">
        <v>13</v>
      </c>
      <c r="C16" s="73"/>
      <c r="D16" s="73"/>
      <c r="E16" s="73"/>
      <c r="F16" s="73"/>
      <c r="G16" s="75"/>
      <c r="H16" s="75"/>
      <c r="I16" s="75"/>
      <c r="J16" s="75"/>
      <c r="K16" s="75"/>
      <c r="L16" s="75"/>
    </row>
    <row r="17" spans="1:12" ht="31.5" customHeight="1" x14ac:dyDescent="0.25">
      <c r="A17" s="58"/>
      <c r="B17" s="1" t="s">
        <v>14</v>
      </c>
      <c r="C17" s="26">
        <v>2537.6</v>
      </c>
      <c r="D17" s="26">
        <v>1292.3</v>
      </c>
      <c r="E17" s="26">
        <v>540.29999999999995</v>
      </c>
      <c r="F17" s="26">
        <v>672.4</v>
      </c>
      <c r="G17" s="27">
        <f>'[2]Приложение 5СОШ'!$I$13</f>
        <v>0</v>
      </c>
      <c r="H17" s="36">
        <v>2163.9</v>
      </c>
      <c r="I17" s="43">
        <f>'[2]Приложение 5СОШ'!$K$13</f>
        <v>0</v>
      </c>
      <c r="J17" s="43">
        <f>'[2]Приложение 5СОШ'!$K$13</f>
        <v>0</v>
      </c>
      <c r="K17" s="43">
        <f>'[2]Приложение 5СОШ'!$K$13</f>
        <v>0</v>
      </c>
      <c r="L17" s="43">
        <f>SUM(C17:K17)</f>
        <v>7206.5</v>
      </c>
    </row>
    <row r="18" spans="1:12" ht="35.25" customHeight="1" x14ac:dyDescent="0.25">
      <c r="A18" s="58"/>
      <c r="B18" s="1" t="s">
        <v>15</v>
      </c>
      <c r="C18" s="26">
        <f>372501.309-2537.6</f>
        <v>369963.70900000003</v>
      </c>
      <c r="D18" s="26">
        <f>'[4]Прил 5СОШ'!$H$18</f>
        <v>404834.95900000003</v>
      </c>
      <c r="E18" s="26">
        <v>485478.9</v>
      </c>
      <c r="F18" s="26">
        <v>715749</v>
      </c>
      <c r="G18" s="27">
        <v>604395.80000000005</v>
      </c>
      <c r="H18" s="36">
        <v>673856.1</v>
      </c>
      <c r="I18" s="43">
        <v>634913.9</v>
      </c>
      <c r="J18" s="43">
        <v>561569.80000000005</v>
      </c>
      <c r="K18" s="43">
        <v>583463.80000000005</v>
      </c>
      <c r="L18" s="43">
        <f>SUM(C18:K18)-0.1</f>
        <v>5034225.8679999998</v>
      </c>
    </row>
    <row r="19" spans="1:12" ht="31.5" customHeight="1" x14ac:dyDescent="0.25">
      <c r="A19" s="58"/>
      <c r="B19" s="1" t="s">
        <v>16</v>
      </c>
      <c r="C19" s="26">
        <v>0</v>
      </c>
      <c r="D19" s="26">
        <v>0</v>
      </c>
      <c r="E19" s="26">
        <f>'[2]Приложение 5СОШ'!$G$15</f>
        <v>0</v>
      </c>
      <c r="F19" s="26">
        <f>'[2]Приложение 5СОШ'!$H$15</f>
        <v>0</v>
      </c>
      <c r="G19" s="27">
        <f>'[2]Приложение 5СОШ'!$I$15</f>
        <v>0</v>
      </c>
      <c r="H19" s="36">
        <f>'[2]Приложение 5СОШ'!$J$15</f>
        <v>0</v>
      </c>
      <c r="I19" s="43">
        <f>'[2]Приложение 5СОШ'!$K$15</f>
        <v>0</v>
      </c>
      <c r="J19" s="43">
        <f>'[2]Приложение 5СОШ'!$K$15</f>
        <v>0</v>
      </c>
      <c r="K19" s="43">
        <f>'[2]Приложение 5СОШ'!$K$15</f>
        <v>0</v>
      </c>
      <c r="L19" s="43">
        <f>SUM(C19:K19)</f>
        <v>0</v>
      </c>
    </row>
    <row r="20" spans="1:12" ht="47.25" customHeight="1" x14ac:dyDescent="0.25">
      <c r="A20" s="59"/>
      <c r="B20" s="3" t="s">
        <v>17</v>
      </c>
      <c r="C20" s="29">
        <v>65454.9</v>
      </c>
      <c r="D20" s="29">
        <f>'[4]Прил 4 СОШ'!$F$17</f>
        <v>52800.427580000003</v>
      </c>
      <c r="E20" s="29">
        <v>85317.3</v>
      </c>
      <c r="F20" s="29">
        <v>130078.1</v>
      </c>
      <c r="G20" s="28">
        <v>95480.2</v>
      </c>
      <c r="H20" s="39">
        <v>119451.3</v>
      </c>
      <c r="I20" s="42">
        <v>139654.20000000001</v>
      </c>
      <c r="J20" s="42">
        <v>113694.6</v>
      </c>
      <c r="K20" s="42">
        <v>109846.2</v>
      </c>
      <c r="L20" s="43">
        <f>SUM(C20:K20)</f>
        <v>911777.22758000006</v>
      </c>
    </row>
    <row r="21" spans="1:12" ht="78" customHeight="1" x14ac:dyDescent="0.25">
      <c r="A21" s="68" t="s">
        <v>18</v>
      </c>
      <c r="B21" s="69" t="s">
        <v>60</v>
      </c>
      <c r="C21" s="70"/>
      <c r="D21" s="70"/>
      <c r="E21" s="70"/>
      <c r="F21" s="70"/>
      <c r="G21" s="70"/>
      <c r="H21" s="70"/>
      <c r="I21" s="70"/>
      <c r="J21" s="70"/>
      <c r="K21" s="70"/>
      <c r="L21" s="71"/>
    </row>
    <row r="22" spans="1:12" ht="168" customHeight="1" x14ac:dyDescent="0.25">
      <c r="A22" s="62"/>
      <c r="B22" s="62" t="s">
        <v>61</v>
      </c>
      <c r="C22" s="63"/>
      <c r="D22" s="63"/>
      <c r="E22" s="63"/>
      <c r="F22" s="63"/>
      <c r="G22" s="63"/>
      <c r="H22" s="63"/>
      <c r="I22" s="63"/>
      <c r="J22" s="63"/>
      <c r="K22" s="63"/>
      <c r="L22" s="64"/>
    </row>
    <row r="23" spans="1:12" ht="93.75" customHeight="1" x14ac:dyDescent="0.25">
      <c r="A23" s="65"/>
      <c r="B23" s="65" t="s">
        <v>28</v>
      </c>
      <c r="C23" s="66"/>
      <c r="D23" s="66"/>
      <c r="E23" s="66"/>
      <c r="F23" s="66"/>
      <c r="G23" s="66"/>
      <c r="H23" s="66"/>
      <c r="I23" s="66"/>
      <c r="J23" s="66"/>
      <c r="K23" s="66"/>
      <c r="L23" s="67"/>
    </row>
    <row r="24" spans="1:12" ht="26.25" customHeight="1" x14ac:dyDescent="0.25"/>
  </sheetData>
  <mergeCells count="27">
    <mergeCell ref="G3:L3"/>
    <mergeCell ref="G4:L4"/>
    <mergeCell ref="G15:G16"/>
    <mergeCell ref="L15:L16"/>
    <mergeCell ref="C13:L13"/>
    <mergeCell ref="B9:L9"/>
    <mergeCell ref="A6:L6"/>
    <mergeCell ref="B8:L8"/>
    <mergeCell ref="G5:L5"/>
    <mergeCell ref="J15:J16"/>
    <mergeCell ref="K15:K16"/>
    <mergeCell ref="G2:L2"/>
    <mergeCell ref="B22:L22"/>
    <mergeCell ref="B23:L23"/>
    <mergeCell ref="A21:A23"/>
    <mergeCell ref="B21:L21"/>
    <mergeCell ref="E15:E16"/>
    <mergeCell ref="H15:H16"/>
    <mergeCell ref="I15:I16"/>
    <mergeCell ref="C15:C16"/>
    <mergeCell ref="D15:D16"/>
    <mergeCell ref="B10:L10"/>
    <mergeCell ref="B11:L11"/>
    <mergeCell ref="B12:L12"/>
    <mergeCell ref="A13:A20"/>
    <mergeCell ref="B13:B14"/>
    <mergeCell ref="F15:F16"/>
  </mergeCells>
  <pageMargins left="0.70866141732283472" right="0.11811023622047245" top="0.94488188976377963" bottom="0" header="0.31496062992125984" footer="0.31496062992125984"/>
  <pageSetup paperSize="9" scale="8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1"/>
  <sheetViews>
    <sheetView topLeftCell="A19" zoomScaleNormal="100" workbookViewId="0">
      <selection activeCell="P21" sqref="P21"/>
    </sheetView>
  </sheetViews>
  <sheetFormatPr defaultColWidth="21.28515625" defaultRowHeight="15" x14ac:dyDescent="0.25"/>
  <cols>
    <col min="1" max="1" width="15.7109375" customWidth="1"/>
    <col min="2" max="2" width="28.85546875" customWidth="1"/>
    <col min="3" max="3" width="10.28515625" customWidth="1"/>
    <col min="4" max="4" width="10" customWidth="1"/>
    <col min="5" max="5" width="10.140625" customWidth="1"/>
    <col min="6" max="6" width="10.5703125" customWidth="1"/>
    <col min="7" max="7" width="10.28515625" customWidth="1"/>
    <col min="8" max="8" width="10.5703125" customWidth="1"/>
    <col min="9" max="11" width="11.7109375" customWidth="1"/>
    <col min="12" max="12" width="11" customWidth="1"/>
  </cols>
  <sheetData>
    <row r="2" spans="1:12" ht="15.75" x14ac:dyDescent="0.25">
      <c r="G2" s="54" t="s">
        <v>65</v>
      </c>
      <c r="H2" s="54"/>
      <c r="I2" s="54"/>
      <c r="J2" s="54"/>
      <c r="K2" s="54"/>
      <c r="L2" s="54"/>
    </row>
    <row r="3" spans="1:12" x14ac:dyDescent="0.25">
      <c r="F3" s="15"/>
      <c r="G3" s="55" t="s">
        <v>0</v>
      </c>
      <c r="H3" s="55"/>
      <c r="I3" s="55"/>
      <c r="J3" s="55"/>
      <c r="K3" s="55"/>
      <c r="L3" s="55"/>
    </row>
    <row r="4" spans="1:12" x14ac:dyDescent="0.25">
      <c r="F4" s="15"/>
      <c r="G4" s="55" t="s">
        <v>1</v>
      </c>
      <c r="H4" s="55"/>
      <c r="I4" s="55"/>
      <c r="J4" s="55"/>
      <c r="K4" s="55"/>
      <c r="L4" s="55"/>
    </row>
    <row r="5" spans="1:12" ht="153" customHeight="1" x14ac:dyDescent="0.25">
      <c r="F5" s="12"/>
      <c r="G5" s="56" t="s">
        <v>59</v>
      </c>
      <c r="H5" s="56"/>
      <c r="I5" s="56"/>
      <c r="J5" s="56"/>
      <c r="K5" s="56"/>
      <c r="L5" s="56"/>
    </row>
    <row r="6" spans="1:12" ht="15.75" x14ac:dyDescent="0.25">
      <c r="A6" s="53" t="s">
        <v>2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</row>
    <row r="8" spans="1:12" ht="33" customHeight="1" x14ac:dyDescent="0.25">
      <c r="A8" s="1" t="s">
        <v>3</v>
      </c>
      <c r="B8" s="44" t="s">
        <v>21</v>
      </c>
      <c r="C8" s="44"/>
      <c r="D8" s="44"/>
      <c r="E8" s="44"/>
      <c r="F8" s="44"/>
      <c r="G8" s="44"/>
      <c r="H8" s="44"/>
      <c r="I8" s="44"/>
      <c r="J8" s="44"/>
      <c r="K8" s="44"/>
      <c r="L8" s="44"/>
    </row>
    <row r="9" spans="1:12" ht="36.75" customHeight="1" x14ac:dyDescent="0.25">
      <c r="A9" s="1" t="s">
        <v>4</v>
      </c>
      <c r="B9" s="44" t="s">
        <v>22</v>
      </c>
      <c r="C9" s="44"/>
      <c r="D9" s="44"/>
      <c r="E9" s="44"/>
      <c r="F9" s="44"/>
      <c r="G9" s="44"/>
      <c r="H9" s="44"/>
      <c r="I9" s="44"/>
      <c r="J9" s="44"/>
      <c r="K9" s="44"/>
      <c r="L9" s="44"/>
    </row>
    <row r="10" spans="1:12" ht="46.5" customHeight="1" x14ac:dyDescent="0.25">
      <c r="A10" s="1" t="s">
        <v>5</v>
      </c>
      <c r="B10" s="44" t="s">
        <v>45</v>
      </c>
      <c r="C10" s="44"/>
      <c r="D10" s="44"/>
      <c r="E10" s="44"/>
      <c r="F10" s="46"/>
      <c r="G10" s="46"/>
      <c r="H10" s="46"/>
      <c r="I10" s="46"/>
      <c r="J10" s="46"/>
      <c r="K10" s="46"/>
      <c r="L10" s="46"/>
    </row>
    <row r="11" spans="1:12" ht="98.25" customHeight="1" x14ac:dyDescent="0.25">
      <c r="A11" s="1" t="s">
        <v>6</v>
      </c>
      <c r="B11" s="44" t="s">
        <v>55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</row>
    <row r="12" spans="1:12" ht="31.5" customHeight="1" x14ac:dyDescent="0.25">
      <c r="A12" s="1" t="s">
        <v>7</v>
      </c>
      <c r="B12" s="44" t="s">
        <v>57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</row>
    <row r="13" spans="1:12" ht="17.25" customHeight="1" x14ac:dyDescent="0.25">
      <c r="A13" s="57" t="s">
        <v>8</v>
      </c>
      <c r="B13" s="79" t="s">
        <v>9</v>
      </c>
      <c r="C13" s="76" t="s">
        <v>29</v>
      </c>
      <c r="D13" s="77"/>
      <c r="E13" s="77"/>
      <c r="F13" s="77"/>
      <c r="G13" s="77"/>
      <c r="H13" s="77"/>
      <c r="I13" s="77"/>
      <c r="J13" s="77"/>
      <c r="K13" s="77"/>
      <c r="L13" s="78"/>
    </row>
    <row r="14" spans="1:12" ht="18" customHeight="1" x14ac:dyDescent="0.25">
      <c r="A14" s="58"/>
      <c r="B14" s="79"/>
      <c r="C14" s="11" t="s">
        <v>43</v>
      </c>
      <c r="D14" s="11" t="s">
        <v>44</v>
      </c>
      <c r="E14" s="11" t="s">
        <v>10</v>
      </c>
      <c r="F14" s="11" t="s">
        <v>23</v>
      </c>
      <c r="G14" s="19" t="s">
        <v>35</v>
      </c>
      <c r="H14" s="19" t="s">
        <v>36</v>
      </c>
      <c r="I14" s="19" t="s">
        <v>37</v>
      </c>
      <c r="J14" s="19" t="s">
        <v>49</v>
      </c>
      <c r="K14" s="19" t="s">
        <v>56</v>
      </c>
      <c r="L14" s="19" t="s">
        <v>11</v>
      </c>
    </row>
    <row r="15" spans="1:12" ht="15.75" x14ac:dyDescent="0.25">
      <c r="A15" s="58"/>
      <c r="B15" s="4" t="s">
        <v>12</v>
      </c>
      <c r="C15" s="45">
        <f>SUM(C17:C20)</f>
        <v>101048.458</v>
      </c>
      <c r="D15" s="45">
        <f t="shared" ref="D15:H15" si="0">SUM(D17:D20)</f>
        <v>107109.29985000001</v>
      </c>
      <c r="E15" s="45">
        <f t="shared" si="0"/>
        <v>121150.39999999999</v>
      </c>
      <c r="F15" s="45">
        <f t="shared" si="0"/>
        <v>133871.80000000002</v>
      </c>
      <c r="G15" s="61">
        <f t="shared" si="0"/>
        <v>145504.4</v>
      </c>
      <c r="H15" s="61">
        <f t="shared" si="0"/>
        <v>155750.20000000001</v>
      </c>
      <c r="I15" s="61">
        <f>I17+I18+I19+I20</f>
        <v>238706.7</v>
      </c>
      <c r="J15" s="61">
        <f>SUM(J17:J20)</f>
        <v>163540.29999999999</v>
      </c>
      <c r="K15" s="61">
        <f>SUM(K17:K20)</f>
        <v>186293.19999999998</v>
      </c>
      <c r="L15" s="61">
        <f>SUM(C15:K16)+0.1</f>
        <v>1352974.85785</v>
      </c>
    </row>
    <row r="16" spans="1:12" ht="15.75" x14ac:dyDescent="0.25">
      <c r="A16" s="58"/>
      <c r="B16" s="4" t="s">
        <v>13</v>
      </c>
      <c r="C16" s="45"/>
      <c r="D16" s="45"/>
      <c r="E16" s="45"/>
      <c r="F16" s="45"/>
      <c r="G16" s="61"/>
      <c r="H16" s="61"/>
      <c r="I16" s="61"/>
      <c r="J16" s="61"/>
      <c r="K16" s="61"/>
      <c r="L16" s="61"/>
    </row>
    <row r="17" spans="1:12" ht="30.75" customHeight="1" x14ac:dyDescent="0.25">
      <c r="A17" s="58"/>
      <c r="B17" s="4" t="s">
        <v>14</v>
      </c>
      <c r="C17" s="35">
        <v>0</v>
      </c>
      <c r="D17" s="35">
        <v>0</v>
      </c>
      <c r="E17" s="35">
        <f>'[2]Прил 5 ДОП'!$G$13</f>
        <v>0</v>
      </c>
      <c r="F17" s="35">
        <f>'[3]Прил4 ДОП'!$H$15</f>
        <v>0</v>
      </c>
      <c r="G17" s="18">
        <f>'[2]Прил 5 ДОП'!$I$13</f>
        <v>0</v>
      </c>
      <c r="H17" s="36">
        <v>2967.1</v>
      </c>
      <c r="I17" s="43">
        <f>'[2]Прил 5 ДОП'!$K$13</f>
        <v>0</v>
      </c>
      <c r="J17" s="43">
        <f>'[2]Прил 5 ДОП'!$K$13</f>
        <v>0</v>
      </c>
      <c r="K17" s="43">
        <f>'[2]Прил 5 ДОП'!$K$13</f>
        <v>0</v>
      </c>
      <c r="L17" s="43">
        <f>SUM(C17:K17)</f>
        <v>2967.1</v>
      </c>
    </row>
    <row r="18" spans="1:12" ht="32.25" customHeight="1" x14ac:dyDescent="0.25">
      <c r="A18" s="58"/>
      <c r="B18" s="4" t="s">
        <v>15</v>
      </c>
      <c r="C18" s="35">
        <v>2202.6</v>
      </c>
      <c r="D18" s="35">
        <f>'[4]Прил 5 ДОП'!$H$20</f>
        <v>4594.9030000000002</v>
      </c>
      <c r="E18" s="35">
        <v>1833.9</v>
      </c>
      <c r="F18" s="35">
        <v>2618.1999999999998</v>
      </c>
      <c r="G18" s="18">
        <v>7541.8</v>
      </c>
      <c r="H18" s="36">
        <f>6366.7-2967.1</f>
        <v>3399.6</v>
      </c>
      <c r="I18" s="43">
        <v>70331.5</v>
      </c>
      <c r="J18" s="43">
        <v>1113.4000000000001</v>
      </c>
      <c r="K18" s="43">
        <v>1113.4000000000001</v>
      </c>
      <c r="L18" s="43">
        <f>SUM(C18:K18)</f>
        <v>94749.302999999985</v>
      </c>
    </row>
    <row r="19" spans="1:12" ht="18" customHeight="1" x14ac:dyDescent="0.25">
      <c r="A19" s="58"/>
      <c r="B19" s="4" t="s">
        <v>16</v>
      </c>
      <c r="C19" s="35">
        <v>0</v>
      </c>
      <c r="D19" s="35">
        <v>0</v>
      </c>
      <c r="E19" s="35">
        <f>'[2]Прил 5 ДОП'!$G$15</f>
        <v>0</v>
      </c>
      <c r="F19" s="35">
        <f>'[3]Прил4 ДОП'!$H$17</f>
        <v>0</v>
      </c>
      <c r="G19" s="18">
        <f>'[2]Прил 5 ДОП'!$I$15</f>
        <v>0</v>
      </c>
      <c r="H19" s="36">
        <f>'[2]Прил 5 ДОП'!$J$15</f>
        <v>0</v>
      </c>
      <c r="I19" s="43">
        <f>'[2]Прил 5 ДОП'!$K$15</f>
        <v>0</v>
      </c>
      <c r="J19" s="43">
        <f>'[2]Прил 5 ДОП'!$K$15</f>
        <v>0</v>
      </c>
      <c r="K19" s="43">
        <f>'[2]Прил 5 ДОП'!$K$15</f>
        <v>0</v>
      </c>
      <c r="L19" s="43">
        <f>SUM(C19:K19)</f>
        <v>0</v>
      </c>
    </row>
    <row r="20" spans="1:12" ht="50.25" customHeight="1" x14ac:dyDescent="0.25">
      <c r="A20" s="59"/>
      <c r="B20" s="4" t="s">
        <v>17</v>
      </c>
      <c r="C20" s="35">
        <v>98845.857999999993</v>
      </c>
      <c r="D20" s="35">
        <f>'[4]Прил 5 ДОП'!$H$22</f>
        <v>102514.39685</v>
      </c>
      <c r="E20" s="35">
        <v>119316.5</v>
      </c>
      <c r="F20" s="35">
        <v>131253.6</v>
      </c>
      <c r="G20" s="18">
        <v>137962.6</v>
      </c>
      <c r="H20" s="36">
        <v>149383.5</v>
      </c>
      <c r="I20" s="43">
        <v>168375.2</v>
      </c>
      <c r="J20" s="43">
        <v>162426.9</v>
      </c>
      <c r="K20" s="43">
        <v>185179.8</v>
      </c>
      <c r="L20" s="43">
        <f>SUM(C20:K20)+0.1</f>
        <v>1255258.4548500001</v>
      </c>
    </row>
    <row r="21" spans="1:12" ht="147" customHeight="1" x14ac:dyDescent="0.25">
      <c r="A21" s="1" t="s">
        <v>18</v>
      </c>
      <c r="B21" s="44" t="s">
        <v>62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</row>
  </sheetData>
  <mergeCells count="24">
    <mergeCell ref="G5:L5"/>
    <mergeCell ref="A13:A20"/>
    <mergeCell ref="B13:B14"/>
    <mergeCell ref="F15:F16"/>
    <mergeCell ref="G15:G16"/>
    <mergeCell ref="L15:L16"/>
    <mergeCell ref="J15:J16"/>
    <mergeCell ref="K15:K16"/>
    <mergeCell ref="G2:L2"/>
    <mergeCell ref="B21:L21"/>
    <mergeCell ref="H15:H16"/>
    <mergeCell ref="B11:L11"/>
    <mergeCell ref="B12:L12"/>
    <mergeCell ref="E15:E16"/>
    <mergeCell ref="C13:L13"/>
    <mergeCell ref="C15:C16"/>
    <mergeCell ref="D15:D16"/>
    <mergeCell ref="B10:L10"/>
    <mergeCell ref="I15:I16"/>
    <mergeCell ref="B9:L9"/>
    <mergeCell ref="A6:L6"/>
    <mergeCell ref="B8:L8"/>
    <mergeCell ref="G3:L3"/>
    <mergeCell ref="G4:L4"/>
  </mergeCells>
  <pageMargins left="0.70866141732283472" right="0.31496062992125984" top="0.98425196850393704" bottom="0.35433070866141736" header="0.31496062992125984" footer="0.31496062992125984"/>
  <pageSetup paperSize="9" scale="89" orientation="landscape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1"/>
  <sheetViews>
    <sheetView topLeftCell="A6" zoomScaleNormal="100" workbookViewId="0">
      <selection activeCell="O20" sqref="O20"/>
    </sheetView>
  </sheetViews>
  <sheetFormatPr defaultRowHeight="15" x14ac:dyDescent="0.25"/>
  <cols>
    <col min="1" max="1" width="22.5703125" customWidth="1"/>
    <col min="2" max="2" width="25.42578125" customWidth="1"/>
    <col min="3" max="3" width="10.140625" customWidth="1"/>
    <col min="4" max="4" width="9.5703125" customWidth="1"/>
    <col min="5" max="5" width="10.28515625" customWidth="1"/>
    <col min="6" max="7" width="10" customWidth="1"/>
    <col min="8" max="8" width="10.5703125" customWidth="1"/>
    <col min="9" max="9" width="10.28515625" customWidth="1"/>
    <col min="10" max="11" width="11.28515625" customWidth="1"/>
    <col min="12" max="12" width="10.85546875" customWidth="1"/>
  </cols>
  <sheetData>
    <row r="2" spans="1:12" ht="15.75" x14ac:dyDescent="0.25">
      <c r="G2" s="54" t="s">
        <v>66</v>
      </c>
      <c r="H2" s="54"/>
      <c r="I2" s="54"/>
      <c r="J2" s="54"/>
      <c r="K2" s="54"/>
      <c r="L2" s="54"/>
    </row>
    <row r="3" spans="1:12" x14ac:dyDescent="0.25">
      <c r="F3" s="15"/>
      <c r="G3" s="55" t="s">
        <v>0</v>
      </c>
      <c r="H3" s="55"/>
      <c r="I3" s="55"/>
      <c r="J3" s="55"/>
      <c r="K3" s="55"/>
      <c r="L3" s="55"/>
    </row>
    <row r="4" spans="1:12" x14ac:dyDescent="0.25">
      <c r="F4" s="15"/>
      <c r="G4" s="55" t="s">
        <v>1</v>
      </c>
      <c r="H4" s="55"/>
      <c r="I4" s="55"/>
      <c r="J4" s="55"/>
      <c r="K4" s="55"/>
      <c r="L4" s="55"/>
    </row>
    <row r="5" spans="1:12" ht="168.75" customHeight="1" x14ac:dyDescent="0.25">
      <c r="F5" s="12"/>
      <c r="G5" s="56" t="s">
        <v>59</v>
      </c>
      <c r="H5" s="56"/>
      <c r="I5" s="56"/>
      <c r="J5" s="56"/>
      <c r="K5" s="56"/>
      <c r="L5" s="56"/>
    </row>
    <row r="6" spans="1:12" ht="15.75" x14ac:dyDescent="0.25">
      <c r="A6" s="53" t="s">
        <v>2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</row>
    <row r="8" spans="1:12" ht="36.75" customHeight="1" x14ac:dyDescent="0.25">
      <c r="A8" s="1" t="s">
        <v>3</v>
      </c>
      <c r="B8" s="44" t="s">
        <v>24</v>
      </c>
      <c r="C8" s="44"/>
      <c r="D8" s="44"/>
      <c r="E8" s="44"/>
      <c r="F8" s="44"/>
      <c r="G8" s="44"/>
      <c r="H8" s="44"/>
      <c r="I8" s="44"/>
      <c r="J8" s="44"/>
      <c r="K8" s="44"/>
      <c r="L8" s="44"/>
    </row>
    <row r="9" spans="1:12" ht="50.25" customHeight="1" x14ac:dyDescent="0.25">
      <c r="A9" s="1" t="s">
        <v>4</v>
      </c>
      <c r="B9" s="44" t="s">
        <v>32</v>
      </c>
      <c r="C9" s="44"/>
      <c r="D9" s="44"/>
      <c r="E9" s="44"/>
      <c r="F9" s="44"/>
      <c r="G9" s="44"/>
      <c r="H9" s="44"/>
      <c r="I9" s="44"/>
      <c r="J9" s="44"/>
      <c r="K9" s="44"/>
      <c r="L9" s="44"/>
    </row>
    <row r="10" spans="1:12" ht="38.25" customHeight="1" x14ac:dyDescent="0.25">
      <c r="A10" s="1" t="s">
        <v>5</v>
      </c>
      <c r="B10" s="44" t="s">
        <v>45</v>
      </c>
      <c r="C10" s="44"/>
      <c r="D10" s="44"/>
      <c r="E10" s="44"/>
      <c r="F10" s="46"/>
      <c r="G10" s="46"/>
      <c r="H10" s="46"/>
      <c r="I10" s="46"/>
      <c r="J10" s="46"/>
      <c r="K10" s="46"/>
      <c r="L10" s="46"/>
    </row>
    <row r="11" spans="1:12" ht="36.75" customHeight="1" x14ac:dyDescent="0.25">
      <c r="A11" s="1" t="s">
        <v>6</v>
      </c>
      <c r="B11" s="44" t="s">
        <v>25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</row>
    <row r="12" spans="1:12" ht="32.25" customHeight="1" x14ac:dyDescent="0.25">
      <c r="A12" s="1" t="s">
        <v>7</v>
      </c>
      <c r="B12" s="44" t="s">
        <v>57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</row>
    <row r="13" spans="1:12" ht="21.75" customHeight="1" x14ac:dyDescent="0.25">
      <c r="A13" s="57" t="s">
        <v>8</v>
      </c>
      <c r="B13" s="79" t="s">
        <v>9</v>
      </c>
      <c r="C13" s="76" t="s">
        <v>29</v>
      </c>
      <c r="D13" s="77"/>
      <c r="E13" s="77"/>
      <c r="F13" s="77"/>
      <c r="G13" s="77"/>
      <c r="H13" s="77"/>
      <c r="I13" s="77"/>
      <c r="J13" s="77"/>
      <c r="K13" s="77"/>
      <c r="L13" s="78"/>
    </row>
    <row r="14" spans="1:12" ht="19.5" customHeight="1" x14ac:dyDescent="0.25">
      <c r="A14" s="58"/>
      <c r="B14" s="79"/>
      <c r="C14" s="11" t="s">
        <v>43</v>
      </c>
      <c r="D14" s="11" t="s">
        <v>44</v>
      </c>
      <c r="E14" s="11" t="s">
        <v>10</v>
      </c>
      <c r="F14" s="11" t="s">
        <v>23</v>
      </c>
      <c r="G14" s="19" t="s">
        <v>35</v>
      </c>
      <c r="H14" s="19" t="s">
        <v>36</v>
      </c>
      <c r="I14" s="19" t="s">
        <v>37</v>
      </c>
      <c r="J14" s="19" t="s">
        <v>49</v>
      </c>
      <c r="K14" s="19" t="s">
        <v>56</v>
      </c>
      <c r="L14" s="19" t="s">
        <v>11</v>
      </c>
    </row>
    <row r="15" spans="1:12" ht="15.75" x14ac:dyDescent="0.25">
      <c r="A15" s="58"/>
      <c r="B15" s="4" t="s">
        <v>12</v>
      </c>
      <c r="C15" s="45">
        <f t="shared" ref="C15:H15" si="0">SUM(C17:C20)</f>
        <v>2720.45</v>
      </c>
      <c r="D15" s="45">
        <f t="shared" si="0"/>
        <v>2757.2197000000001</v>
      </c>
      <c r="E15" s="45">
        <f t="shared" si="0"/>
        <v>3253.6</v>
      </c>
      <c r="F15" s="45">
        <f t="shared" si="0"/>
        <v>4045.3</v>
      </c>
      <c r="G15" s="61">
        <f t="shared" si="0"/>
        <v>4181.3</v>
      </c>
      <c r="H15" s="61">
        <f t="shared" si="0"/>
        <v>4273.7</v>
      </c>
      <c r="I15" s="61">
        <f>SUM(I17:I20)</f>
        <v>4561.3</v>
      </c>
      <c r="J15" s="61">
        <f>SUM(J17:J20)</f>
        <v>4743.8</v>
      </c>
      <c r="K15" s="61">
        <f>SUM(K17:K20)</f>
        <v>4933.5</v>
      </c>
      <c r="L15" s="61">
        <f>SUM(C15:K16)+0.1</f>
        <v>35470.269699999997</v>
      </c>
    </row>
    <row r="16" spans="1:12" ht="15.75" x14ac:dyDescent="0.25">
      <c r="A16" s="58"/>
      <c r="B16" s="4" t="s">
        <v>13</v>
      </c>
      <c r="C16" s="45"/>
      <c r="D16" s="45"/>
      <c r="E16" s="45"/>
      <c r="F16" s="45"/>
      <c r="G16" s="61"/>
      <c r="H16" s="61"/>
      <c r="I16" s="61"/>
      <c r="J16" s="61"/>
      <c r="K16" s="61"/>
      <c r="L16" s="61"/>
    </row>
    <row r="17" spans="1:12" ht="33" customHeight="1" x14ac:dyDescent="0.25">
      <c r="A17" s="58"/>
      <c r="B17" s="4" t="s">
        <v>14</v>
      </c>
      <c r="C17" s="9">
        <v>0</v>
      </c>
      <c r="D17" s="9">
        <v>0</v>
      </c>
      <c r="E17" s="35">
        <f>[2]ЦДИК!$G$13</f>
        <v>0</v>
      </c>
      <c r="F17" s="35">
        <f>[2]ЦДИК!$H$13</f>
        <v>0</v>
      </c>
      <c r="G17" s="36">
        <f>[2]ЦДИК!$I$13</f>
        <v>0</v>
      </c>
      <c r="H17" s="43">
        <f>[2]ЦДИК!$J$13</f>
        <v>0</v>
      </c>
      <c r="I17" s="36">
        <f>[2]ЦДИК!$K$13</f>
        <v>0</v>
      </c>
      <c r="J17" s="36">
        <f>[2]ЦДИК!$K$13</f>
        <v>0</v>
      </c>
      <c r="K17" s="36">
        <f>[2]ЦДИК!$K$13</f>
        <v>0</v>
      </c>
      <c r="L17" s="36">
        <f>SUM(C17:K17)</f>
        <v>0</v>
      </c>
    </row>
    <row r="18" spans="1:12" ht="33.75" customHeight="1" x14ac:dyDescent="0.25">
      <c r="A18" s="58"/>
      <c r="B18" s="4" t="s">
        <v>15</v>
      </c>
      <c r="C18" s="9">
        <v>0</v>
      </c>
      <c r="D18" s="9">
        <v>0</v>
      </c>
      <c r="E18" s="35">
        <f>[2]ЦДИК!$G$14</f>
        <v>0</v>
      </c>
      <c r="F18" s="35">
        <f>[2]ЦДИК!$H$14</f>
        <v>0</v>
      </c>
      <c r="G18" s="36">
        <f>[2]ЦДИК!$I$14</f>
        <v>0</v>
      </c>
      <c r="H18" s="43">
        <f>[2]ЦДИК!$J$14</f>
        <v>0</v>
      </c>
      <c r="I18" s="36">
        <f>[2]ЦДИК!$K$14</f>
        <v>0</v>
      </c>
      <c r="J18" s="36">
        <f>[2]ЦДИК!$K$14</f>
        <v>0</v>
      </c>
      <c r="K18" s="36">
        <f>[2]ЦДИК!$K$14</f>
        <v>0</v>
      </c>
      <c r="L18" s="36">
        <f>SUM(C18:K18)</f>
        <v>0</v>
      </c>
    </row>
    <row r="19" spans="1:12" ht="31.5" x14ac:dyDescent="0.25">
      <c r="A19" s="58"/>
      <c r="B19" s="4" t="s">
        <v>16</v>
      </c>
      <c r="C19" s="9">
        <v>0</v>
      </c>
      <c r="D19" s="9">
        <v>0</v>
      </c>
      <c r="E19" s="35">
        <f>[2]ЦДИК!$G$15</f>
        <v>0</v>
      </c>
      <c r="F19" s="35">
        <f>[2]ЦДИК!$H$15</f>
        <v>0</v>
      </c>
      <c r="G19" s="36">
        <f>[2]ЦДИК!$I$15</f>
        <v>0</v>
      </c>
      <c r="H19" s="43">
        <f>[2]ЦДИК!$J$15</f>
        <v>0</v>
      </c>
      <c r="I19" s="36">
        <f>[2]ЦДИК!$K$15</f>
        <v>0</v>
      </c>
      <c r="J19" s="36">
        <f>[2]ЦДИК!$K$15</f>
        <v>0</v>
      </c>
      <c r="K19" s="36">
        <f>[2]ЦДИК!$K$15</f>
        <v>0</v>
      </c>
      <c r="L19" s="36">
        <f>SUM(C19:K19)</f>
        <v>0</v>
      </c>
    </row>
    <row r="20" spans="1:12" ht="51" customHeight="1" x14ac:dyDescent="0.25">
      <c r="A20" s="59"/>
      <c r="B20" s="4" t="s">
        <v>17</v>
      </c>
      <c r="C20" s="9">
        <v>2720.45</v>
      </c>
      <c r="D20" s="9">
        <f>'[4]Прил 4 ЦДиК'!$F$18</f>
        <v>2757.2197000000001</v>
      </c>
      <c r="E20" s="35">
        <v>3253.6</v>
      </c>
      <c r="F20" s="35">
        <v>4045.3</v>
      </c>
      <c r="G20" s="36">
        <v>4181.3</v>
      </c>
      <c r="H20" s="43">
        <v>4273.7</v>
      </c>
      <c r="I20" s="36">
        <v>4561.3</v>
      </c>
      <c r="J20" s="36">
        <v>4743.8</v>
      </c>
      <c r="K20" s="36">
        <v>4933.5</v>
      </c>
      <c r="L20" s="36">
        <f>SUM(C20:K20)+0.1</f>
        <v>35470.269699999997</v>
      </c>
    </row>
    <row r="21" spans="1:12" ht="84.75" customHeight="1" x14ac:dyDescent="0.25">
      <c r="A21" s="1" t="s">
        <v>18</v>
      </c>
      <c r="B21" s="44" t="s">
        <v>31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</row>
  </sheetData>
  <mergeCells count="24">
    <mergeCell ref="G5:L5"/>
    <mergeCell ref="A13:A20"/>
    <mergeCell ref="B13:B14"/>
    <mergeCell ref="F15:F16"/>
    <mergeCell ref="G15:G16"/>
    <mergeCell ref="L15:L16"/>
    <mergeCell ref="J15:J16"/>
    <mergeCell ref="K15:K16"/>
    <mergeCell ref="G2:L2"/>
    <mergeCell ref="B21:L21"/>
    <mergeCell ref="H15:H16"/>
    <mergeCell ref="B10:L10"/>
    <mergeCell ref="B11:L11"/>
    <mergeCell ref="B12:L12"/>
    <mergeCell ref="E15:E16"/>
    <mergeCell ref="I15:I16"/>
    <mergeCell ref="C13:L13"/>
    <mergeCell ref="C15:C16"/>
    <mergeCell ref="D15:D16"/>
    <mergeCell ref="B9:L9"/>
    <mergeCell ref="A6:L6"/>
    <mergeCell ref="B8:L8"/>
    <mergeCell ref="G3:L3"/>
    <mergeCell ref="G4:L4"/>
  </mergeCells>
  <pageMargins left="0.31496062992125984" right="0.11811023622047245" top="0.94488188976377963" bottom="0.15748031496062992" header="0.31496062992125984" footer="0.31496062992125984"/>
  <pageSetup paperSize="9" scale="9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1"/>
  <sheetViews>
    <sheetView zoomScaleNormal="100" workbookViewId="0">
      <selection activeCell="P5" sqref="P5"/>
    </sheetView>
  </sheetViews>
  <sheetFormatPr defaultRowHeight="15" x14ac:dyDescent="0.25"/>
  <cols>
    <col min="1" max="1" width="19.28515625" customWidth="1"/>
    <col min="2" max="2" width="30.42578125" customWidth="1"/>
    <col min="3" max="3" width="10.28515625" customWidth="1"/>
    <col min="4" max="4" width="10.140625" customWidth="1"/>
    <col min="5" max="5" width="9.7109375" customWidth="1"/>
    <col min="6" max="6" width="9.5703125" customWidth="1"/>
    <col min="7" max="7" width="9.42578125" customWidth="1"/>
    <col min="8" max="9" width="10" customWidth="1"/>
    <col min="10" max="10" width="10.140625" customWidth="1"/>
    <col min="11" max="11" width="11.28515625" customWidth="1"/>
    <col min="12" max="12" width="10.28515625" customWidth="1"/>
  </cols>
  <sheetData>
    <row r="2" spans="1:12" ht="15.75" x14ac:dyDescent="0.25">
      <c r="G2" s="54" t="s">
        <v>67</v>
      </c>
      <c r="H2" s="54"/>
      <c r="I2" s="54"/>
      <c r="J2" s="54"/>
      <c r="K2" s="54"/>
      <c r="L2" s="54"/>
    </row>
    <row r="3" spans="1:12" x14ac:dyDescent="0.25">
      <c r="F3" s="15"/>
      <c r="G3" s="55" t="s">
        <v>0</v>
      </c>
      <c r="H3" s="55"/>
      <c r="I3" s="55"/>
      <c r="J3" s="55"/>
      <c r="K3" s="55"/>
      <c r="L3" s="55"/>
    </row>
    <row r="4" spans="1:12" x14ac:dyDescent="0.25">
      <c r="F4" s="15"/>
      <c r="G4" s="55" t="s">
        <v>1</v>
      </c>
      <c r="H4" s="55"/>
      <c r="I4" s="55"/>
      <c r="J4" s="55"/>
      <c r="K4" s="55"/>
      <c r="L4" s="55"/>
    </row>
    <row r="5" spans="1:12" ht="147" customHeight="1" x14ac:dyDescent="0.25">
      <c r="F5" s="12"/>
      <c r="G5" s="56" t="s">
        <v>59</v>
      </c>
      <c r="H5" s="56"/>
      <c r="I5" s="56"/>
      <c r="J5" s="56"/>
      <c r="K5" s="56"/>
      <c r="L5" s="56"/>
    </row>
    <row r="6" spans="1:12" ht="15.75" x14ac:dyDescent="0.25">
      <c r="A6" s="53" t="s">
        <v>2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</row>
    <row r="8" spans="1:12" ht="33" customHeight="1" x14ac:dyDescent="0.25">
      <c r="A8" s="1" t="s">
        <v>3</v>
      </c>
      <c r="B8" s="80" t="s">
        <v>26</v>
      </c>
      <c r="C8" s="81"/>
      <c r="D8" s="81"/>
      <c r="E8" s="81"/>
      <c r="F8" s="81"/>
      <c r="G8" s="81"/>
      <c r="H8" s="81"/>
      <c r="I8" s="81"/>
      <c r="J8" s="81"/>
      <c r="K8" s="81"/>
      <c r="L8" s="82"/>
    </row>
    <row r="9" spans="1:12" ht="24.75" customHeight="1" x14ac:dyDescent="0.25">
      <c r="A9" s="1" t="s">
        <v>4</v>
      </c>
      <c r="B9" s="80" t="s">
        <v>39</v>
      </c>
      <c r="C9" s="81"/>
      <c r="D9" s="81"/>
      <c r="E9" s="81"/>
      <c r="F9" s="81"/>
      <c r="G9" s="81"/>
      <c r="H9" s="81"/>
      <c r="I9" s="81"/>
      <c r="J9" s="81"/>
      <c r="K9" s="81"/>
      <c r="L9" s="82"/>
    </row>
    <row r="10" spans="1:12" ht="47.25" customHeight="1" x14ac:dyDescent="0.25">
      <c r="A10" s="1" t="s">
        <v>5</v>
      </c>
      <c r="B10" s="47" t="s">
        <v>45</v>
      </c>
      <c r="C10" s="48"/>
      <c r="D10" s="48"/>
      <c r="E10" s="48"/>
      <c r="F10" s="48"/>
      <c r="G10" s="48"/>
      <c r="H10" s="48"/>
      <c r="I10" s="48"/>
      <c r="J10" s="48"/>
      <c r="K10" s="48"/>
      <c r="L10" s="49"/>
    </row>
    <row r="11" spans="1:12" ht="57.75" customHeight="1" x14ac:dyDescent="0.25">
      <c r="A11" s="1" t="s">
        <v>6</v>
      </c>
      <c r="B11" s="80" t="s">
        <v>50</v>
      </c>
      <c r="C11" s="81"/>
      <c r="D11" s="81"/>
      <c r="E11" s="81"/>
      <c r="F11" s="81"/>
      <c r="G11" s="81"/>
      <c r="H11" s="81"/>
      <c r="I11" s="81"/>
      <c r="J11" s="81"/>
      <c r="K11" s="81"/>
      <c r="L11" s="82"/>
    </row>
    <row r="12" spans="1:12" ht="34.5" customHeight="1" x14ac:dyDescent="0.25">
      <c r="A12" s="1" t="s">
        <v>7</v>
      </c>
      <c r="B12" s="80" t="s">
        <v>57</v>
      </c>
      <c r="C12" s="81"/>
      <c r="D12" s="81"/>
      <c r="E12" s="81"/>
      <c r="F12" s="81"/>
      <c r="G12" s="81"/>
      <c r="H12" s="81"/>
      <c r="I12" s="81"/>
      <c r="J12" s="81"/>
      <c r="K12" s="81"/>
      <c r="L12" s="82"/>
    </row>
    <row r="13" spans="1:12" ht="17.25" customHeight="1" x14ac:dyDescent="0.25">
      <c r="A13" s="57" t="s">
        <v>8</v>
      </c>
      <c r="B13" s="83" t="s">
        <v>9</v>
      </c>
      <c r="C13" s="50" t="s">
        <v>29</v>
      </c>
      <c r="D13" s="51"/>
      <c r="E13" s="51"/>
      <c r="F13" s="51"/>
      <c r="G13" s="51"/>
      <c r="H13" s="51"/>
      <c r="I13" s="51"/>
      <c r="J13" s="51"/>
      <c r="K13" s="51"/>
      <c r="L13" s="52"/>
    </row>
    <row r="14" spans="1:12" ht="22.5" customHeight="1" x14ac:dyDescent="0.25">
      <c r="A14" s="58"/>
      <c r="B14" s="84"/>
      <c r="C14" s="7" t="s">
        <v>43</v>
      </c>
      <c r="D14" s="7" t="s">
        <v>44</v>
      </c>
      <c r="E14" s="7" t="s">
        <v>10</v>
      </c>
      <c r="F14" s="7" t="s">
        <v>23</v>
      </c>
      <c r="G14" s="20" t="s">
        <v>35</v>
      </c>
      <c r="H14" s="20" t="s">
        <v>36</v>
      </c>
      <c r="I14" s="20" t="s">
        <v>37</v>
      </c>
      <c r="J14" s="20" t="s">
        <v>49</v>
      </c>
      <c r="K14" s="20" t="s">
        <v>56</v>
      </c>
      <c r="L14" s="20" t="s">
        <v>11</v>
      </c>
    </row>
    <row r="15" spans="1:12" ht="18" customHeight="1" x14ac:dyDescent="0.25">
      <c r="A15" s="58"/>
      <c r="B15" s="1" t="s">
        <v>12</v>
      </c>
      <c r="C15" s="72">
        <f t="shared" ref="C15:H15" si="0">SUM(C17:C20)</f>
        <v>8355.0999999999985</v>
      </c>
      <c r="D15" s="72">
        <f t="shared" si="0"/>
        <v>10058.200000000001</v>
      </c>
      <c r="E15" s="72">
        <f t="shared" si="0"/>
        <v>12704.1</v>
      </c>
      <c r="F15" s="72">
        <f t="shared" si="0"/>
        <v>12774.900000000001</v>
      </c>
      <c r="G15" s="74">
        <f t="shared" si="0"/>
        <v>15902.8</v>
      </c>
      <c r="H15" s="74">
        <f t="shared" si="0"/>
        <v>17711.2</v>
      </c>
      <c r="I15" s="74">
        <f>SUM(I17:I20)</f>
        <v>38838.5</v>
      </c>
      <c r="J15" s="74">
        <f>SUM(J17:J20)</f>
        <v>15474</v>
      </c>
      <c r="K15" s="74">
        <f>SUM(K17:K20)</f>
        <v>15395.8</v>
      </c>
      <c r="L15" s="74">
        <f>SUM(C15:K16)</f>
        <v>147214.59999999998</v>
      </c>
    </row>
    <row r="16" spans="1:12" ht="18" customHeight="1" x14ac:dyDescent="0.25">
      <c r="A16" s="58"/>
      <c r="B16" s="1" t="s">
        <v>13</v>
      </c>
      <c r="C16" s="73"/>
      <c r="D16" s="73"/>
      <c r="E16" s="73"/>
      <c r="F16" s="73"/>
      <c r="G16" s="75"/>
      <c r="H16" s="75"/>
      <c r="I16" s="75"/>
      <c r="J16" s="75"/>
      <c r="K16" s="75"/>
      <c r="L16" s="75"/>
    </row>
    <row r="17" spans="1:12" ht="34.5" customHeight="1" x14ac:dyDescent="0.25">
      <c r="A17" s="58"/>
      <c r="B17" s="1" t="s">
        <v>14</v>
      </c>
      <c r="C17" s="8">
        <v>0</v>
      </c>
      <c r="D17" s="8">
        <v>0</v>
      </c>
      <c r="E17" s="26">
        <f>'[2]прил 5лето бригант'!$G$13</f>
        <v>0</v>
      </c>
      <c r="F17" s="26">
        <f>'[3]Прил 4 лето '!$H$15</f>
        <v>0</v>
      </c>
      <c r="G17" s="27">
        <f>'[2]прил 5лето бригант'!$I$13</f>
        <v>0</v>
      </c>
      <c r="H17" s="43">
        <f>'[2]прил 5лето бригант'!$J$13</f>
        <v>0</v>
      </c>
      <c r="I17" s="43">
        <f>'[2]прил 5лето бригант'!$K$13</f>
        <v>0</v>
      </c>
      <c r="J17" s="43">
        <f>'[2]прил 5лето бригант'!$K$13</f>
        <v>0</v>
      </c>
      <c r="K17" s="43">
        <f>'[2]прил 5лето бригант'!$K$13</f>
        <v>0</v>
      </c>
      <c r="L17" s="43">
        <f>SUM(C17:K17)</f>
        <v>0</v>
      </c>
    </row>
    <row r="18" spans="1:12" ht="34.5" customHeight="1" x14ac:dyDescent="0.25">
      <c r="A18" s="58"/>
      <c r="B18" s="1" t="s">
        <v>15</v>
      </c>
      <c r="C18" s="26">
        <v>2431.1999999999998</v>
      </c>
      <c r="D18" s="26">
        <v>4271</v>
      </c>
      <c r="E18" s="26">
        <v>5266.3</v>
      </c>
      <c r="F18" s="26">
        <v>5571.3</v>
      </c>
      <c r="G18" s="27">
        <v>5642.7</v>
      </c>
      <c r="H18" s="43">
        <v>6065.7</v>
      </c>
      <c r="I18" s="43">
        <v>5949.3</v>
      </c>
      <c r="J18" s="43">
        <v>5949.3</v>
      </c>
      <c r="K18" s="43">
        <v>5949.3</v>
      </c>
      <c r="L18" s="43">
        <f>SUM(C18:K18)</f>
        <v>47096.100000000006</v>
      </c>
    </row>
    <row r="19" spans="1:12" ht="23.25" customHeight="1" x14ac:dyDescent="0.25">
      <c r="A19" s="58"/>
      <c r="B19" s="1" t="s">
        <v>16</v>
      </c>
      <c r="C19" s="26">
        <v>0</v>
      </c>
      <c r="D19" s="26">
        <v>0</v>
      </c>
      <c r="E19" s="26">
        <f>'[2]прил 5лето бригант'!$G$15</f>
        <v>0</v>
      </c>
      <c r="F19" s="26">
        <f>'[2]прил 5лето бригант'!$H$15</f>
        <v>0</v>
      </c>
      <c r="G19" s="27">
        <f>'[2]Прил 5 ДОУ'!$I$15</f>
        <v>0</v>
      </c>
      <c r="H19" s="43">
        <f>'[2]прил 5лето бригант'!$J$15</f>
        <v>0</v>
      </c>
      <c r="I19" s="43">
        <v>0</v>
      </c>
      <c r="J19" s="43">
        <f>'[2]прил 5лето бригант'!$K$15</f>
        <v>0</v>
      </c>
      <c r="K19" s="43">
        <f>'[2]прил 5лето бригант'!$K$15</f>
        <v>0</v>
      </c>
      <c r="L19" s="43">
        <f>SUM(C19:K19)</f>
        <v>0</v>
      </c>
    </row>
    <row r="20" spans="1:12" ht="49.5" customHeight="1" x14ac:dyDescent="0.25">
      <c r="A20" s="59"/>
      <c r="B20" s="1" t="s">
        <v>17</v>
      </c>
      <c r="C20" s="26">
        <v>5923.9</v>
      </c>
      <c r="D20" s="26">
        <v>5787.2</v>
      </c>
      <c r="E20" s="26">
        <v>7437.8</v>
      </c>
      <c r="F20" s="26">
        <v>7203.6</v>
      </c>
      <c r="G20" s="27">
        <v>10260.1</v>
      </c>
      <c r="H20" s="43">
        <v>11645.5</v>
      </c>
      <c r="I20" s="43">
        <v>32889.199999999997</v>
      </c>
      <c r="J20" s="43">
        <v>9524.7000000000007</v>
      </c>
      <c r="K20" s="43">
        <v>9446.5</v>
      </c>
      <c r="L20" s="43">
        <f>SUM(C20:K20)</f>
        <v>100118.49999999999</v>
      </c>
    </row>
    <row r="21" spans="1:12" ht="129" customHeight="1" x14ac:dyDescent="0.25">
      <c r="A21" s="1" t="s">
        <v>18</v>
      </c>
      <c r="B21" s="80" t="s">
        <v>33</v>
      </c>
      <c r="C21" s="81"/>
      <c r="D21" s="81"/>
      <c r="E21" s="81"/>
      <c r="F21" s="81"/>
      <c r="G21" s="81"/>
      <c r="H21" s="81"/>
      <c r="I21" s="81"/>
      <c r="J21" s="81"/>
      <c r="K21" s="81"/>
      <c r="L21" s="82"/>
    </row>
  </sheetData>
  <mergeCells count="24">
    <mergeCell ref="G5:L5"/>
    <mergeCell ref="L15:L16"/>
    <mergeCell ref="E15:E16"/>
    <mergeCell ref="C13:L13"/>
    <mergeCell ref="C15:C16"/>
    <mergeCell ref="D15:D16"/>
    <mergeCell ref="J15:J16"/>
    <mergeCell ref="K15:K16"/>
    <mergeCell ref="G2:L2"/>
    <mergeCell ref="B21:L21"/>
    <mergeCell ref="H15:H16"/>
    <mergeCell ref="B10:L10"/>
    <mergeCell ref="B11:L11"/>
    <mergeCell ref="B12:L12"/>
    <mergeCell ref="I15:I16"/>
    <mergeCell ref="B9:L9"/>
    <mergeCell ref="A6:L6"/>
    <mergeCell ref="B8:L8"/>
    <mergeCell ref="G3:L3"/>
    <mergeCell ref="G4:L4"/>
    <mergeCell ref="A13:A20"/>
    <mergeCell ref="B13:B14"/>
    <mergeCell ref="F15:F16"/>
    <mergeCell ref="G15:G16"/>
  </mergeCells>
  <pageMargins left="0.31496062992125984" right="0.11811023622047245" top="0.74803149606299213" bottom="0.15748031496062992" header="0.31496062992125984" footer="0.31496062992125984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1"/>
  <sheetViews>
    <sheetView topLeftCell="A5" zoomScaleNormal="100" workbookViewId="0">
      <selection activeCell="P11" sqref="P11"/>
    </sheetView>
  </sheetViews>
  <sheetFormatPr defaultRowHeight="15" x14ac:dyDescent="0.25"/>
  <cols>
    <col min="1" max="1" width="18.28515625" customWidth="1"/>
    <col min="2" max="2" width="24" customWidth="1"/>
    <col min="3" max="3" width="10.85546875" customWidth="1"/>
    <col min="4" max="4" width="12" customWidth="1"/>
    <col min="5" max="5" width="11.5703125" customWidth="1"/>
    <col min="6" max="6" width="12.140625" customWidth="1"/>
    <col min="7" max="7" width="11.85546875" customWidth="1"/>
    <col min="8" max="11" width="11" customWidth="1"/>
    <col min="12" max="12" width="11.42578125" customWidth="1"/>
  </cols>
  <sheetData>
    <row r="2" spans="1:12" ht="15.75" x14ac:dyDescent="0.25">
      <c r="G2" s="54" t="s">
        <v>68</v>
      </c>
      <c r="H2" s="54"/>
      <c r="I2" s="54"/>
      <c r="J2" s="54"/>
      <c r="K2" s="54"/>
      <c r="L2" s="54"/>
    </row>
    <row r="3" spans="1:12" x14ac:dyDescent="0.25">
      <c r="F3" s="15"/>
      <c r="G3" s="55" t="s">
        <v>0</v>
      </c>
      <c r="H3" s="55"/>
      <c r="I3" s="55"/>
      <c r="J3" s="55"/>
      <c r="K3" s="55"/>
      <c r="L3" s="55"/>
    </row>
    <row r="4" spans="1:12" x14ac:dyDescent="0.25">
      <c r="F4" s="15"/>
      <c r="G4" s="55" t="s">
        <v>1</v>
      </c>
      <c r="H4" s="55"/>
      <c r="I4" s="55"/>
      <c r="J4" s="55"/>
      <c r="K4" s="55"/>
      <c r="L4" s="55"/>
    </row>
    <row r="5" spans="1:12" ht="170.25" customHeight="1" x14ac:dyDescent="0.25">
      <c r="G5" s="56" t="s">
        <v>59</v>
      </c>
      <c r="H5" s="56"/>
      <c r="I5" s="56"/>
      <c r="J5" s="56"/>
      <c r="K5" s="56"/>
      <c r="L5" s="56"/>
    </row>
    <row r="6" spans="1:12" ht="15.75" x14ac:dyDescent="0.25">
      <c r="A6" s="53" t="s">
        <v>2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</row>
    <row r="8" spans="1:12" ht="30" customHeight="1" x14ac:dyDescent="0.25">
      <c r="A8" s="1" t="s">
        <v>3</v>
      </c>
      <c r="B8" s="44" t="s">
        <v>27</v>
      </c>
      <c r="C8" s="44"/>
      <c r="D8" s="44"/>
      <c r="E8" s="44"/>
      <c r="F8" s="44"/>
      <c r="G8" s="44"/>
      <c r="H8" s="44"/>
      <c r="I8" s="44"/>
      <c r="J8" s="44"/>
      <c r="K8" s="44"/>
      <c r="L8" s="44"/>
    </row>
    <row r="9" spans="1:12" ht="66.75" customHeight="1" x14ac:dyDescent="0.25">
      <c r="A9" s="1" t="s">
        <v>4</v>
      </c>
      <c r="B9" s="44" t="s">
        <v>34</v>
      </c>
      <c r="C9" s="44"/>
      <c r="D9" s="44"/>
      <c r="E9" s="44"/>
      <c r="F9" s="44"/>
      <c r="G9" s="44"/>
      <c r="H9" s="44"/>
      <c r="I9" s="44"/>
      <c r="J9" s="44"/>
      <c r="K9" s="44"/>
      <c r="L9" s="44"/>
    </row>
    <row r="10" spans="1:12" ht="48" customHeight="1" x14ac:dyDescent="0.25">
      <c r="A10" s="1" t="s">
        <v>5</v>
      </c>
      <c r="B10" s="47" t="s">
        <v>45</v>
      </c>
      <c r="C10" s="48"/>
      <c r="D10" s="48"/>
      <c r="E10" s="48"/>
      <c r="F10" s="48"/>
      <c r="G10" s="48"/>
      <c r="H10" s="48"/>
      <c r="I10" s="48"/>
      <c r="J10" s="48"/>
      <c r="K10" s="48"/>
      <c r="L10" s="49"/>
    </row>
    <row r="11" spans="1:12" ht="52.5" customHeight="1" x14ac:dyDescent="0.25">
      <c r="A11" s="1" t="s">
        <v>6</v>
      </c>
      <c r="B11" s="44" t="s">
        <v>40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</row>
    <row r="12" spans="1:12" ht="32.25" customHeight="1" x14ac:dyDescent="0.25">
      <c r="A12" s="1" t="s">
        <v>7</v>
      </c>
      <c r="B12" s="44" t="s">
        <v>48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</row>
    <row r="13" spans="1:12" ht="22.5" customHeight="1" x14ac:dyDescent="0.25">
      <c r="A13" s="57" t="s">
        <v>8</v>
      </c>
      <c r="B13" s="60" t="s">
        <v>9</v>
      </c>
      <c r="C13" s="50" t="s">
        <v>29</v>
      </c>
      <c r="D13" s="51"/>
      <c r="E13" s="51"/>
      <c r="F13" s="51"/>
      <c r="G13" s="51"/>
      <c r="H13" s="51"/>
      <c r="I13" s="51"/>
      <c r="J13" s="51"/>
      <c r="K13" s="51"/>
      <c r="L13" s="52"/>
    </row>
    <row r="14" spans="1:12" ht="22.5" customHeight="1" x14ac:dyDescent="0.25">
      <c r="A14" s="58"/>
      <c r="B14" s="60"/>
      <c r="C14" s="11" t="s">
        <v>43</v>
      </c>
      <c r="D14" s="11" t="s">
        <v>44</v>
      </c>
      <c r="E14" s="11" t="s">
        <v>10</v>
      </c>
      <c r="F14" s="11" t="s">
        <v>23</v>
      </c>
      <c r="G14" s="19" t="s">
        <v>35</v>
      </c>
      <c r="H14" s="19" t="s">
        <v>36</v>
      </c>
      <c r="I14" s="19" t="s">
        <v>37</v>
      </c>
      <c r="J14" s="19" t="s">
        <v>49</v>
      </c>
      <c r="K14" s="19" t="s">
        <v>56</v>
      </c>
      <c r="L14" s="19" t="s">
        <v>11</v>
      </c>
    </row>
    <row r="15" spans="1:12" ht="17.25" customHeight="1" x14ac:dyDescent="0.25">
      <c r="A15" s="58"/>
      <c r="B15" s="1" t="s">
        <v>12</v>
      </c>
      <c r="C15" s="45">
        <f t="shared" ref="C15:H15" si="0">SUM(C17:C20)</f>
        <v>13137.5</v>
      </c>
      <c r="D15" s="45">
        <f t="shared" si="0"/>
        <v>13222.2</v>
      </c>
      <c r="E15" s="45">
        <f t="shared" si="0"/>
        <v>13249.5</v>
      </c>
      <c r="F15" s="45">
        <f t="shared" si="0"/>
        <v>14930.85</v>
      </c>
      <c r="G15" s="61">
        <f t="shared" si="0"/>
        <v>18928.8</v>
      </c>
      <c r="H15" s="61">
        <f t="shared" si="0"/>
        <v>14970.7</v>
      </c>
      <c r="I15" s="61">
        <f>SUM(I17:I20)</f>
        <v>15496.8</v>
      </c>
      <c r="J15" s="61">
        <f>SUM(J17:J20)</f>
        <v>16018</v>
      </c>
      <c r="K15" s="61">
        <f>SUM(K17:K20)</f>
        <v>16658.7</v>
      </c>
      <c r="L15" s="61">
        <f>SUM(C15:K16)+0.1</f>
        <v>136613.15</v>
      </c>
    </row>
    <row r="16" spans="1:12" ht="18" customHeight="1" x14ac:dyDescent="0.25">
      <c r="A16" s="58"/>
      <c r="B16" s="1" t="s">
        <v>13</v>
      </c>
      <c r="C16" s="45"/>
      <c r="D16" s="45"/>
      <c r="E16" s="45"/>
      <c r="F16" s="45"/>
      <c r="G16" s="61"/>
      <c r="H16" s="61"/>
      <c r="I16" s="61"/>
      <c r="J16" s="61"/>
      <c r="K16" s="61"/>
      <c r="L16" s="61"/>
    </row>
    <row r="17" spans="1:12" ht="34.5" customHeight="1" x14ac:dyDescent="0.25">
      <c r="A17" s="58"/>
      <c r="B17" s="1" t="s">
        <v>14</v>
      </c>
      <c r="C17" s="9">
        <v>0</v>
      </c>
      <c r="D17" s="9">
        <v>0</v>
      </c>
      <c r="E17" s="5">
        <f>'[2]Прил 5 комитет, инж'!$G$13</f>
        <v>0</v>
      </c>
      <c r="F17" s="10">
        <f>'[2]Прил 5 комитет, инж'!$H$13</f>
        <v>0</v>
      </c>
      <c r="G17" s="18">
        <f>'[2]Прил 5 комитет, инж'!$I$13</f>
        <v>0</v>
      </c>
      <c r="H17" s="36">
        <f>'[2]Прил 5 комитет, инж'!$J$13</f>
        <v>0</v>
      </c>
      <c r="I17" s="36">
        <f>'[2]Прил 5 комитет, инж'!$K$13</f>
        <v>0</v>
      </c>
      <c r="J17" s="36">
        <f>'[2]Прил 5 комитет, инж'!$K$13</f>
        <v>0</v>
      </c>
      <c r="K17" s="36">
        <f>'[2]Прил 5 комитет, инж'!$K$13</f>
        <v>0</v>
      </c>
      <c r="L17" s="36">
        <f>SUM(C17:K17)</f>
        <v>0</v>
      </c>
    </row>
    <row r="18" spans="1:12" ht="35.25" customHeight="1" x14ac:dyDescent="0.25">
      <c r="A18" s="58"/>
      <c r="B18" s="1" t="s">
        <v>15</v>
      </c>
      <c r="C18" s="9">
        <v>0</v>
      </c>
      <c r="D18" s="9">
        <v>0</v>
      </c>
      <c r="E18" s="5">
        <f>'[2]Прил 5 комитет, инж'!$G$14</f>
        <v>0</v>
      </c>
      <c r="F18" s="10">
        <f>'[2]Прил 5 комитет, инж'!$H$14</f>
        <v>0</v>
      </c>
      <c r="G18" s="18">
        <f>'[2]Прил 5 комитет, инж'!$I$14</f>
        <v>0</v>
      </c>
      <c r="H18" s="36">
        <f>'[2]Прил 5 комитет, инж'!$J$14</f>
        <v>0</v>
      </c>
      <c r="I18" s="36">
        <f>'[2]Прил 5 комитет, инж'!$K$14</f>
        <v>0</v>
      </c>
      <c r="J18" s="36">
        <f>'[2]Прил 5 комитет, инж'!$K$14</f>
        <v>0</v>
      </c>
      <c r="K18" s="36">
        <f>'[2]Прил 5 комитет, инж'!$K$14</f>
        <v>0</v>
      </c>
      <c r="L18" s="36">
        <f>SUM(C18:K18)</f>
        <v>0</v>
      </c>
    </row>
    <row r="19" spans="1:12" ht="33" customHeight="1" x14ac:dyDescent="0.25">
      <c r="A19" s="58"/>
      <c r="B19" s="1" t="s">
        <v>16</v>
      </c>
      <c r="C19" s="9">
        <v>0</v>
      </c>
      <c r="D19" s="9">
        <v>0</v>
      </c>
      <c r="E19" s="5">
        <f>'[2]Прил 5 комитет, инж'!$G$15</f>
        <v>0</v>
      </c>
      <c r="F19" s="10">
        <f>'[2]Прил 5 комитет, инж'!$H$15</f>
        <v>0</v>
      </c>
      <c r="G19" s="18">
        <v>0</v>
      </c>
      <c r="H19" s="36">
        <f>'[2]Прил 5 комитет, инж'!$J$15</f>
        <v>0</v>
      </c>
      <c r="I19" s="36">
        <f>'[2]Прил 5 комитет, инж'!$K$15</f>
        <v>0</v>
      </c>
      <c r="J19" s="36">
        <f>'[2]Прил 5 комитет, инж'!$K$15</f>
        <v>0</v>
      </c>
      <c r="K19" s="36">
        <f>'[2]Прил 5 комитет, инж'!$K$15</f>
        <v>0</v>
      </c>
      <c r="L19" s="36">
        <f>SUM(C19:K19)</f>
        <v>0</v>
      </c>
    </row>
    <row r="20" spans="1:12" ht="49.5" customHeight="1" x14ac:dyDescent="0.25">
      <c r="A20" s="59"/>
      <c r="B20" s="1" t="s">
        <v>17</v>
      </c>
      <c r="C20" s="10">
        <v>13137.5</v>
      </c>
      <c r="D20" s="10">
        <v>13222.2</v>
      </c>
      <c r="E20" s="10">
        <v>13249.5</v>
      </c>
      <c r="F20" s="10">
        <v>14930.85</v>
      </c>
      <c r="G20" s="18">
        <v>18928.8</v>
      </c>
      <c r="H20" s="36">
        <v>14970.7</v>
      </c>
      <c r="I20" s="36">
        <v>15496.8</v>
      </c>
      <c r="J20" s="36">
        <v>16018</v>
      </c>
      <c r="K20" s="36">
        <v>16658.7</v>
      </c>
      <c r="L20" s="36">
        <f>SUM(C20:K20)+0.1</f>
        <v>136613.15</v>
      </c>
    </row>
    <row r="21" spans="1:12" ht="83.25" customHeight="1" x14ac:dyDescent="0.25">
      <c r="A21" s="1" t="s">
        <v>18</v>
      </c>
      <c r="B21" s="44" t="s">
        <v>41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</row>
  </sheetData>
  <mergeCells count="24">
    <mergeCell ref="G5:L5"/>
    <mergeCell ref="L15:L16"/>
    <mergeCell ref="E15:E16"/>
    <mergeCell ref="C13:L13"/>
    <mergeCell ref="C15:C16"/>
    <mergeCell ref="D15:D16"/>
    <mergeCell ref="J15:J16"/>
    <mergeCell ref="K15:K16"/>
    <mergeCell ref="G2:L2"/>
    <mergeCell ref="B21:L21"/>
    <mergeCell ref="H15:H16"/>
    <mergeCell ref="B10:L10"/>
    <mergeCell ref="B11:L11"/>
    <mergeCell ref="B12:L12"/>
    <mergeCell ref="I15:I16"/>
    <mergeCell ref="B9:L9"/>
    <mergeCell ref="A6:L6"/>
    <mergeCell ref="B8:L8"/>
    <mergeCell ref="G3:L3"/>
    <mergeCell ref="G4:L4"/>
    <mergeCell ref="A13:A20"/>
    <mergeCell ref="B13:B14"/>
    <mergeCell ref="F15:F16"/>
    <mergeCell ref="G15:G16"/>
  </mergeCells>
  <pageMargins left="0.70866141732283472" right="0.31496062992125984" top="0.94488188976377963" bottom="0.35433070866141736" header="0.31496062992125984" footer="0.31496062992125984"/>
  <pageSetup paperSize="9" scale="8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32"/>
  <sheetViews>
    <sheetView tabSelected="1" zoomScaleNormal="100" workbookViewId="0">
      <selection activeCell="N17" sqref="N17"/>
    </sheetView>
  </sheetViews>
  <sheetFormatPr defaultRowHeight="15" x14ac:dyDescent="0.25"/>
  <cols>
    <col min="1" max="1" width="18.28515625" customWidth="1"/>
    <col min="2" max="2" width="24" customWidth="1"/>
    <col min="3" max="3" width="11" customWidth="1"/>
    <col min="4" max="4" width="10.140625" customWidth="1"/>
    <col min="5" max="5" width="9.42578125" customWidth="1"/>
    <col min="6" max="6" width="9.85546875" customWidth="1"/>
    <col min="7" max="7" width="9.7109375" customWidth="1"/>
    <col min="8" max="11" width="11" customWidth="1"/>
    <col min="12" max="12" width="11.42578125" customWidth="1"/>
    <col min="13" max="13" width="13.85546875" customWidth="1"/>
    <col min="14" max="14" width="17" customWidth="1"/>
    <col min="15" max="20" width="14.5703125" bestFit="1" customWidth="1"/>
    <col min="21" max="21" width="15.5703125" bestFit="1" customWidth="1"/>
  </cols>
  <sheetData>
    <row r="2" spans="1:31" ht="15.75" x14ac:dyDescent="0.25">
      <c r="G2" s="54" t="s">
        <v>69</v>
      </c>
      <c r="H2" s="54"/>
      <c r="I2" s="54"/>
      <c r="J2" s="54"/>
      <c r="K2" s="54"/>
      <c r="L2" s="54"/>
    </row>
    <row r="3" spans="1:31" x14ac:dyDescent="0.25">
      <c r="F3" s="15"/>
      <c r="G3" s="55" t="s">
        <v>0</v>
      </c>
      <c r="H3" s="55"/>
      <c r="I3" s="55"/>
      <c r="J3" s="55"/>
      <c r="K3" s="55"/>
      <c r="L3" s="55"/>
    </row>
    <row r="4" spans="1:31" x14ac:dyDescent="0.25">
      <c r="F4" s="15"/>
      <c r="G4" s="55" t="s">
        <v>1</v>
      </c>
      <c r="H4" s="55"/>
      <c r="I4" s="55"/>
      <c r="J4" s="55"/>
      <c r="K4" s="55"/>
      <c r="L4" s="55"/>
    </row>
    <row r="5" spans="1:31" ht="155.25" customHeight="1" x14ac:dyDescent="0.25">
      <c r="G5" s="56" t="s">
        <v>59</v>
      </c>
      <c r="H5" s="56"/>
      <c r="I5" s="56"/>
      <c r="J5" s="56"/>
      <c r="K5" s="56"/>
      <c r="L5" s="56"/>
    </row>
    <row r="6" spans="1:31" ht="15.75" x14ac:dyDescent="0.25">
      <c r="A6" s="53" t="s">
        <v>2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</row>
    <row r="8" spans="1:31" ht="30" x14ac:dyDescent="0.25">
      <c r="A8" s="1" t="s">
        <v>3</v>
      </c>
      <c r="B8" s="44" t="s">
        <v>47</v>
      </c>
      <c r="C8" s="44"/>
      <c r="D8" s="44"/>
      <c r="E8" s="44"/>
      <c r="F8" s="44"/>
      <c r="G8" s="44"/>
      <c r="H8" s="44"/>
      <c r="I8" s="44"/>
      <c r="J8" s="44"/>
      <c r="K8" s="44"/>
      <c r="L8" s="44"/>
    </row>
    <row r="9" spans="1:31" ht="30" x14ac:dyDescent="0.25">
      <c r="A9" s="1" t="s">
        <v>4</v>
      </c>
      <c r="B9" s="44" t="s">
        <v>51</v>
      </c>
      <c r="C9" s="44"/>
      <c r="D9" s="44"/>
      <c r="E9" s="44"/>
      <c r="F9" s="44"/>
      <c r="G9" s="44"/>
      <c r="H9" s="44"/>
      <c r="I9" s="44"/>
      <c r="J9" s="44"/>
      <c r="K9" s="44"/>
      <c r="L9" s="44"/>
    </row>
    <row r="10" spans="1:31" ht="45" x14ac:dyDescent="0.25">
      <c r="A10" s="1" t="s">
        <v>5</v>
      </c>
      <c r="B10" s="47" t="s">
        <v>45</v>
      </c>
      <c r="C10" s="48"/>
      <c r="D10" s="48"/>
      <c r="E10" s="48"/>
      <c r="F10" s="48"/>
      <c r="G10" s="48"/>
      <c r="H10" s="48"/>
      <c r="I10" s="48"/>
      <c r="J10" s="48"/>
      <c r="K10" s="48"/>
      <c r="L10" s="49"/>
    </row>
    <row r="11" spans="1:31" ht="30" x14ac:dyDescent="0.25">
      <c r="A11" s="1" t="s">
        <v>6</v>
      </c>
      <c r="B11" s="44" t="s">
        <v>52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1" ht="30" x14ac:dyDescent="0.25">
      <c r="A12" s="1" t="s">
        <v>7</v>
      </c>
      <c r="B12" s="44" t="s">
        <v>58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23"/>
      <c r="N12" s="23"/>
      <c r="O12" s="23"/>
      <c r="P12" s="23"/>
      <c r="Q12" s="23"/>
      <c r="R12" s="23"/>
      <c r="S12" s="23"/>
      <c r="T12" s="23"/>
      <c r="U12" s="23"/>
      <c r="V12" s="6"/>
      <c r="W12" s="6"/>
      <c r="X12" s="6"/>
      <c r="Y12" s="6"/>
      <c r="Z12" s="6"/>
      <c r="AA12" s="6"/>
      <c r="AB12" s="6"/>
      <c r="AC12" s="6"/>
      <c r="AD12" s="6"/>
    </row>
    <row r="13" spans="1:31" ht="22.5" customHeight="1" x14ac:dyDescent="0.25">
      <c r="A13" s="57" t="s">
        <v>8</v>
      </c>
      <c r="B13" s="60" t="s">
        <v>9</v>
      </c>
      <c r="C13" s="50" t="s">
        <v>29</v>
      </c>
      <c r="D13" s="51"/>
      <c r="E13" s="51"/>
      <c r="F13" s="51"/>
      <c r="G13" s="51"/>
      <c r="H13" s="51"/>
      <c r="I13" s="51"/>
      <c r="J13" s="51"/>
      <c r="K13" s="51"/>
      <c r="L13" s="52"/>
      <c r="M13" s="24"/>
      <c r="N13" s="24"/>
      <c r="O13" s="24"/>
      <c r="P13" s="24"/>
      <c r="Q13" s="24"/>
      <c r="R13" s="24"/>
      <c r="S13" s="24"/>
      <c r="T13" s="24"/>
      <c r="U13" s="24"/>
      <c r="V13" s="22"/>
      <c r="W13" s="23"/>
      <c r="X13" s="23"/>
      <c r="Y13" s="23"/>
      <c r="Z13" s="6"/>
      <c r="AA13" s="6"/>
      <c r="AB13" s="6"/>
      <c r="AC13" s="6"/>
      <c r="AD13" s="6"/>
    </row>
    <row r="14" spans="1:31" ht="22.5" customHeight="1" x14ac:dyDescent="0.25">
      <c r="A14" s="58"/>
      <c r="B14" s="60"/>
      <c r="C14" s="32" t="s">
        <v>43</v>
      </c>
      <c r="D14" s="32" t="s">
        <v>44</v>
      </c>
      <c r="E14" s="32" t="s">
        <v>10</v>
      </c>
      <c r="F14" s="32" t="s">
        <v>23</v>
      </c>
      <c r="G14" s="19" t="s">
        <v>35</v>
      </c>
      <c r="H14" s="19" t="s">
        <v>36</v>
      </c>
      <c r="I14" s="19" t="s">
        <v>37</v>
      </c>
      <c r="J14" s="19" t="s">
        <v>49</v>
      </c>
      <c r="K14" s="19" t="s">
        <v>56</v>
      </c>
      <c r="L14" s="19" t="s">
        <v>11</v>
      </c>
      <c r="M14" s="24"/>
      <c r="N14" s="24"/>
      <c r="O14" s="24"/>
      <c r="P14" s="24"/>
      <c r="Q14" s="24"/>
      <c r="R14" s="24"/>
      <c r="S14" s="24"/>
      <c r="T14" s="24"/>
      <c r="U14" s="24"/>
      <c r="V14" s="22"/>
      <c r="W14" s="23"/>
      <c r="X14" s="23"/>
      <c r="Y14" s="23"/>
      <c r="Z14" s="6"/>
      <c r="AA14" s="6"/>
      <c r="AB14" s="6"/>
      <c r="AC14" s="6"/>
      <c r="AD14" s="6"/>
    </row>
    <row r="15" spans="1:31" ht="17.25" customHeight="1" x14ac:dyDescent="0.25">
      <c r="A15" s="58"/>
      <c r="B15" s="1" t="s">
        <v>12</v>
      </c>
      <c r="C15" s="45">
        <f t="shared" ref="C15:H15" si="0">SUM(C17:C20)</f>
        <v>0</v>
      </c>
      <c r="D15" s="45">
        <f t="shared" si="0"/>
        <v>0</v>
      </c>
      <c r="E15" s="45">
        <f t="shared" si="0"/>
        <v>0</v>
      </c>
      <c r="F15" s="45">
        <f t="shared" si="0"/>
        <v>0</v>
      </c>
      <c r="G15" s="61">
        <f t="shared" si="0"/>
        <v>0</v>
      </c>
      <c r="H15" s="61">
        <f t="shared" si="0"/>
        <v>65759</v>
      </c>
      <c r="I15" s="61">
        <f>SUM(I17:I20)</f>
        <v>70883</v>
      </c>
      <c r="J15" s="61">
        <f>SUM(J17:J20)</f>
        <v>70914.100000000006</v>
      </c>
      <c r="K15" s="61">
        <f>SUM(K17:K20)</f>
        <v>70924.2</v>
      </c>
      <c r="L15" s="61">
        <f>SUM(C15:K16)</f>
        <v>278480.3</v>
      </c>
      <c r="M15" s="85"/>
      <c r="N15" s="85"/>
      <c r="O15" s="85"/>
      <c r="P15" s="85"/>
      <c r="Q15" s="85"/>
      <c r="R15" s="85"/>
      <c r="S15" s="85"/>
      <c r="T15" s="85"/>
      <c r="U15" s="85"/>
      <c r="V15" s="22"/>
      <c r="W15" s="23"/>
      <c r="X15" s="23"/>
      <c r="Y15" s="23"/>
      <c r="Z15" s="6"/>
      <c r="AA15" s="6"/>
      <c r="AB15" s="6"/>
      <c r="AC15" s="6"/>
      <c r="AD15" s="6"/>
      <c r="AE15" s="21"/>
    </row>
    <row r="16" spans="1:31" ht="18" customHeight="1" x14ac:dyDescent="0.25">
      <c r="A16" s="58"/>
      <c r="B16" s="1" t="s">
        <v>13</v>
      </c>
      <c r="C16" s="45"/>
      <c r="D16" s="45"/>
      <c r="E16" s="45"/>
      <c r="F16" s="45"/>
      <c r="G16" s="61"/>
      <c r="H16" s="61"/>
      <c r="I16" s="61"/>
      <c r="J16" s="61"/>
      <c r="K16" s="61"/>
      <c r="L16" s="61"/>
      <c r="M16" s="85"/>
      <c r="N16" s="85"/>
      <c r="O16" s="85"/>
      <c r="P16" s="85"/>
      <c r="Q16" s="85"/>
      <c r="R16" s="85"/>
      <c r="S16" s="85"/>
      <c r="T16" s="85"/>
      <c r="U16" s="85"/>
      <c r="V16" s="22"/>
      <c r="W16" s="24"/>
      <c r="X16" s="24"/>
      <c r="Y16" s="24"/>
      <c r="Z16" s="6"/>
      <c r="AA16" s="6"/>
      <c r="AB16" s="6"/>
      <c r="AC16" s="6"/>
      <c r="AD16" s="6"/>
      <c r="AE16" s="21"/>
    </row>
    <row r="17" spans="1:31" ht="34.5" customHeight="1" x14ac:dyDescent="0.25">
      <c r="A17" s="58"/>
      <c r="B17" s="1" t="s">
        <v>14</v>
      </c>
      <c r="C17" s="9">
        <v>0</v>
      </c>
      <c r="D17" s="9">
        <v>0</v>
      </c>
      <c r="E17" s="5">
        <f>'[2]Прил 5 комитет, инж'!$G$13</f>
        <v>0</v>
      </c>
      <c r="F17" s="30">
        <f>'[2]Прил 5 комитет, инж'!$H$13</f>
        <v>0</v>
      </c>
      <c r="G17" s="31">
        <f>'[2]Прил 5 комитет, инж'!$I$13</f>
        <v>0</v>
      </c>
      <c r="H17" s="43">
        <v>330.7</v>
      </c>
      <c r="I17" s="43">
        <v>147.4</v>
      </c>
      <c r="J17" s="43">
        <v>162.80000000000001</v>
      </c>
      <c r="K17" s="43">
        <v>174.5</v>
      </c>
      <c r="L17" s="43">
        <f>SUM(C17:K17)</f>
        <v>815.40000000000009</v>
      </c>
      <c r="M17" s="34"/>
      <c r="N17" s="34" t="s">
        <v>70</v>
      </c>
      <c r="O17" s="34"/>
      <c r="P17" s="34"/>
      <c r="Q17" s="34"/>
      <c r="R17" s="34"/>
      <c r="S17" s="34"/>
      <c r="T17" s="34"/>
      <c r="U17" s="34"/>
      <c r="V17" s="22"/>
      <c r="W17" s="24"/>
      <c r="X17" s="24"/>
      <c r="Y17" s="24"/>
      <c r="Z17" s="6"/>
      <c r="AA17" s="6"/>
      <c r="AB17" s="6"/>
      <c r="AC17" s="6"/>
      <c r="AD17" s="6"/>
      <c r="AE17" s="21"/>
    </row>
    <row r="18" spans="1:31" ht="35.25" customHeight="1" x14ac:dyDescent="0.25">
      <c r="A18" s="58"/>
      <c r="B18" s="1" t="s">
        <v>15</v>
      </c>
      <c r="C18" s="9">
        <v>0</v>
      </c>
      <c r="D18" s="9">
        <v>0</v>
      </c>
      <c r="E18" s="5">
        <f>'[2]Прил 5 комитет, инж'!$G$14</f>
        <v>0</v>
      </c>
      <c r="F18" s="30">
        <f>'[2]Прил 5 комитет, инж'!$H$14</f>
        <v>0</v>
      </c>
      <c r="G18" s="31">
        <f>'[2]Прил 5 комитет, инж'!$I$14</f>
        <v>0</v>
      </c>
      <c r="H18" s="43">
        <v>65428.3</v>
      </c>
      <c r="I18" s="43">
        <v>70735.600000000006</v>
      </c>
      <c r="J18" s="43">
        <v>70751.3</v>
      </c>
      <c r="K18" s="43">
        <v>70749.7</v>
      </c>
      <c r="L18" s="43">
        <f>SUM(C18:K18)</f>
        <v>277664.90000000002</v>
      </c>
      <c r="M18" s="34"/>
      <c r="N18" s="34"/>
      <c r="O18" s="34"/>
      <c r="P18" s="34"/>
      <c r="Q18" s="34"/>
      <c r="R18" s="34"/>
      <c r="S18" s="34"/>
      <c r="T18" s="34"/>
      <c r="U18" s="34"/>
      <c r="V18" s="22"/>
      <c r="W18" s="24"/>
      <c r="X18" s="24"/>
      <c r="Y18" s="24"/>
      <c r="Z18" s="6"/>
      <c r="AA18" s="6"/>
      <c r="AB18" s="6"/>
      <c r="AC18" s="6"/>
      <c r="AD18" s="6"/>
      <c r="AE18" s="21"/>
    </row>
    <row r="19" spans="1:31" ht="33" customHeight="1" x14ac:dyDescent="0.25">
      <c r="A19" s="58"/>
      <c r="B19" s="1" t="s">
        <v>16</v>
      </c>
      <c r="C19" s="9">
        <v>0</v>
      </c>
      <c r="D19" s="9">
        <v>0</v>
      </c>
      <c r="E19" s="5">
        <f>'[2]Прил 5 комитет, инж'!$G$15</f>
        <v>0</v>
      </c>
      <c r="F19" s="30">
        <f>'[2]Прил 5 комитет, инж'!$H$15</f>
        <v>0</v>
      </c>
      <c r="G19" s="31">
        <v>0</v>
      </c>
      <c r="H19" s="43">
        <f>'[2]Прил 5 комитет, инж'!$J$15</f>
        <v>0</v>
      </c>
      <c r="I19" s="43">
        <f>'[2]Прил 5 комитет, инж'!$K$15</f>
        <v>0</v>
      </c>
      <c r="J19" s="43">
        <f>'[2]Прил 5 комитет, инж'!$K$15</f>
        <v>0</v>
      </c>
      <c r="K19" s="43">
        <f>'[2]Прил 5 комитет, инж'!$K$15</f>
        <v>0</v>
      </c>
      <c r="L19" s="43">
        <f>SUM(C19:K19)</f>
        <v>0</v>
      </c>
      <c r="M19" s="34"/>
      <c r="N19" s="34"/>
      <c r="O19" s="34"/>
      <c r="P19" s="34"/>
      <c r="Q19" s="34"/>
      <c r="R19" s="34"/>
      <c r="S19" s="34"/>
      <c r="T19" s="34"/>
      <c r="U19" s="34"/>
      <c r="V19" s="22"/>
      <c r="W19" s="24"/>
      <c r="X19" s="24"/>
      <c r="Y19" s="24"/>
      <c r="Z19" s="6"/>
      <c r="AA19" s="6"/>
      <c r="AB19" s="6"/>
      <c r="AC19" s="6"/>
      <c r="AD19" s="6"/>
      <c r="AE19" s="21"/>
    </row>
    <row r="20" spans="1:31" ht="49.5" customHeight="1" x14ac:dyDescent="0.25">
      <c r="A20" s="59"/>
      <c r="B20" s="1" t="s">
        <v>17</v>
      </c>
      <c r="C20" s="9">
        <v>0</v>
      </c>
      <c r="D20" s="9">
        <v>0</v>
      </c>
      <c r="E20" s="5">
        <f>'[2]Прил 5 комитет, инж'!$G$15</f>
        <v>0</v>
      </c>
      <c r="F20" s="30">
        <f>'[2]Прил 5 комитет, инж'!$H$15</f>
        <v>0</v>
      </c>
      <c r="G20" s="31">
        <v>0</v>
      </c>
      <c r="H20" s="36">
        <v>0</v>
      </c>
      <c r="I20" s="36">
        <v>0</v>
      </c>
      <c r="J20" s="36">
        <v>0</v>
      </c>
      <c r="K20" s="36">
        <v>0</v>
      </c>
      <c r="L20" s="36">
        <f>SUM(C20:K20)</f>
        <v>0</v>
      </c>
      <c r="M20" s="34"/>
      <c r="N20" s="34"/>
      <c r="O20" s="34"/>
      <c r="P20" s="34"/>
      <c r="Q20" s="34"/>
      <c r="R20" s="34"/>
      <c r="S20" s="34"/>
      <c r="T20" s="34"/>
      <c r="U20" s="34"/>
      <c r="V20" s="22"/>
      <c r="W20" s="24"/>
      <c r="X20" s="24"/>
      <c r="Y20" s="24"/>
      <c r="Z20" s="6"/>
      <c r="AA20" s="6"/>
      <c r="AB20" s="6"/>
      <c r="AC20" s="6"/>
      <c r="AD20" s="6"/>
      <c r="AE20" s="21"/>
    </row>
    <row r="21" spans="1:31" ht="83.25" customHeight="1" x14ac:dyDescent="0.25">
      <c r="A21" s="1" t="s">
        <v>18</v>
      </c>
      <c r="B21" s="44" t="s">
        <v>53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24"/>
      <c r="N21" s="24"/>
      <c r="O21" s="24"/>
      <c r="P21" s="24"/>
      <c r="Q21" s="24"/>
      <c r="R21" s="24"/>
      <c r="S21" s="24"/>
      <c r="T21" s="24"/>
      <c r="U21" s="24"/>
      <c r="V21" s="22"/>
      <c r="W21" s="24"/>
      <c r="X21" s="24"/>
      <c r="Y21" s="24"/>
      <c r="Z21" s="6"/>
      <c r="AA21" s="6"/>
      <c r="AB21" s="6"/>
      <c r="AC21" s="6"/>
      <c r="AD21" s="6"/>
      <c r="AE21" s="21"/>
    </row>
    <row r="22" spans="1:31" x14ac:dyDescent="0.25">
      <c r="M22" s="22"/>
      <c r="N22" s="22"/>
      <c r="O22" s="22"/>
      <c r="P22" s="22"/>
      <c r="Q22" s="22"/>
      <c r="R22" s="22"/>
      <c r="S22" s="22"/>
      <c r="T22" s="24"/>
      <c r="U22" s="24"/>
      <c r="V22" s="22"/>
      <c r="W22" s="24"/>
      <c r="X22" s="24"/>
      <c r="Y22" s="24"/>
      <c r="Z22" s="6"/>
      <c r="AA22" s="6"/>
      <c r="AB22" s="6"/>
      <c r="AC22" s="6"/>
      <c r="AD22" s="6"/>
    </row>
    <row r="23" spans="1:31" x14ac:dyDescent="0.25"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22"/>
      <c r="N23" s="22"/>
      <c r="O23" s="22"/>
      <c r="P23" s="22"/>
      <c r="Q23" s="22"/>
      <c r="R23" s="22"/>
      <c r="S23" s="22"/>
      <c r="T23" s="24"/>
      <c r="U23" s="24"/>
      <c r="V23" s="22"/>
      <c r="W23" s="6"/>
      <c r="X23" s="6"/>
      <c r="Y23" s="6"/>
      <c r="Z23" s="6"/>
      <c r="AA23" s="6"/>
      <c r="AB23" s="6"/>
      <c r="AC23" s="6"/>
      <c r="AD23" s="6"/>
    </row>
    <row r="24" spans="1:31" x14ac:dyDescent="0.25">
      <c r="M24" s="22"/>
      <c r="N24" s="22"/>
      <c r="O24" s="22"/>
      <c r="P24" s="22"/>
      <c r="Q24" s="22"/>
      <c r="R24" s="22"/>
      <c r="S24" s="22"/>
      <c r="T24" s="24"/>
      <c r="U24" s="24"/>
      <c r="V24" s="22"/>
    </row>
    <row r="25" spans="1:31" x14ac:dyDescent="0.25">
      <c r="M25" s="22"/>
      <c r="N25" s="22"/>
      <c r="O25" s="22"/>
      <c r="P25" s="22"/>
      <c r="Q25" s="22"/>
      <c r="R25" s="22"/>
      <c r="S25" s="22"/>
      <c r="T25" s="24"/>
      <c r="U25" s="24"/>
      <c r="V25" s="22"/>
    </row>
    <row r="26" spans="1:31" x14ac:dyDescent="0.25">
      <c r="M26" s="22"/>
      <c r="N26" s="22"/>
      <c r="O26" s="22"/>
      <c r="P26" s="22"/>
      <c r="Q26" s="22"/>
      <c r="R26" s="22"/>
      <c r="S26" s="22"/>
      <c r="T26" s="24"/>
      <c r="U26" s="24"/>
      <c r="V26" s="22"/>
    </row>
    <row r="27" spans="1:31" x14ac:dyDescent="0.25">
      <c r="M27" s="22"/>
      <c r="N27" s="22"/>
      <c r="O27" s="22"/>
      <c r="P27" s="22"/>
      <c r="Q27" s="22"/>
      <c r="R27" s="22"/>
      <c r="S27" s="22"/>
      <c r="T27" s="22"/>
      <c r="U27" s="22"/>
      <c r="V27" s="22"/>
    </row>
    <row r="28" spans="1:31" x14ac:dyDescent="0.25"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31" x14ac:dyDescent="0.25">
      <c r="M29" s="22"/>
      <c r="N29" s="22"/>
      <c r="O29" s="22"/>
      <c r="P29" s="22"/>
      <c r="Q29" s="22"/>
      <c r="R29" s="22"/>
      <c r="S29" s="22"/>
      <c r="T29" s="22"/>
      <c r="U29" s="22"/>
      <c r="V29" s="22"/>
    </row>
    <row r="30" spans="1:31" x14ac:dyDescent="0.25"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31" x14ac:dyDescent="0.25">
      <c r="M31" s="22"/>
      <c r="N31" s="22"/>
      <c r="O31" s="22"/>
      <c r="P31" s="22"/>
      <c r="Q31" s="22"/>
      <c r="R31" s="22"/>
      <c r="S31" s="22"/>
      <c r="T31" s="22"/>
      <c r="U31" s="22"/>
      <c r="V31" s="22"/>
    </row>
    <row r="32" spans="1:31" x14ac:dyDescent="0.25">
      <c r="M32" s="22"/>
      <c r="N32" s="22"/>
      <c r="O32" s="22"/>
      <c r="P32" s="22"/>
      <c r="Q32" s="22"/>
      <c r="R32" s="22"/>
      <c r="S32" s="22"/>
      <c r="T32" s="22"/>
      <c r="U32" s="22"/>
      <c r="V32" s="22"/>
    </row>
  </sheetData>
  <mergeCells count="33">
    <mergeCell ref="B21:L21"/>
    <mergeCell ref="B9:L9"/>
    <mergeCell ref="B10:L10"/>
    <mergeCell ref="B11:L11"/>
    <mergeCell ref="B12:L12"/>
    <mergeCell ref="F15:F16"/>
    <mergeCell ref="G15:G16"/>
    <mergeCell ref="H15:H16"/>
    <mergeCell ref="I15:I16"/>
    <mergeCell ref="L15:L16"/>
    <mergeCell ref="A13:A20"/>
    <mergeCell ref="B13:B14"/>
    <mergeCell ref="C13:L13"/>
    <mergeCell ref="C15:C16"/>
    <mergeCell ref="D15:D16"/>
    <mergeCell ref="E15:E16"/>
    <mergeCell ref="G2:L2"/>
    <mergeCell ref="G3:L3"/>
    <mergeCell ref="G4:L4"/>
    <mergeCell ref="G5:L5"/>
    <mergeCell ref="A6:L6"/>
    <mergeCell ref="M15:M16"/>
    <mergeCell ref="N15:N16"/>
    <mergeCell ref="O15:O16"/>
    <mergeCell ref="B8:L8"/>
    <mergeCell ref="J15:J16"/>
    <mergeCell ref="K15:K16"/>
    <mergeCell ref="U15:U16"/>
    <mergeCell ref="P15:P16"/>
    <mergeCell ref="Q15:Q16"/>
    <mergeCell ref="R15:R16"/>
    <mergeCell ref="S15:S16"/>
    <mergeCell ref="T15:T16"/>
  </mergeCells>
  <pageMargins left="0.11811023622047245" right="0.11811023622047245" top="0.74803149606299213" bottom="0.15748031496062992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МБДОУ</vt:lpstr>
      <vt:lpstr>СОШ</vt:lpstr>
      <vt:lpstr>УДОД</vt:lpstr>
      <vt:lpstr>ЦДиК</vt:lpstr>
      <vt:lpstr>Оздор.</vt:lpstr>
      <vt:lpstr>Комит.</vt:lpstr>
      <vt:lpstr>Оказ.мер соц.поддер.</vt:lpstr>
      <vt:lpstr>Комит.!Область_печати</vt:lpstr>
      <vt:lpstr>МБДОУ!Область_печати</vt:lpstr>
      <vt:lpstr>Оздор.!Область_печати</vt:lpstr>
      <vt:lpstr>'Оказ.мер соц.поддер.'!Область_печати</vt:lpstr>
      <vt:lpstr>СОШ!Область_печати</vt:lpstr>
      <vt:lpstr>УДОД!Область_печати</vt:lpstr>
      <vt:lpstr>ЦДиК!Область_печати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2020-02-17T11:14:33Z</dcterms:modified>
</cp:coreProperties>
</file>